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325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 SEFA (2)'!$B$1:$M$46</definedName>
    <definedName name="_xlnm.Print_Area" localSheetId="28">'SEFA NOTES'!$A$1:$F$48</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I20" i="180" l="1"/>
  <c r="F20" i="180"/>
  <c r="I27" i="179"/>
  <c r="F27" i="179"/>
  <c r="L27" i="180"/>
  <c r="L26" i="180"/>
  <c r="L25" i="180"/>
  <c r="L24" i="180"/>
  <c r="L23" i="180"/>
  <c r="L21" i="180"/>
  <c r="L19" i="180"/>
  <c r="L18" i="180"/>
  <c r="L17" i="180"/>
  <c r="L16" i="180"/>
  <c r="L15" i="180"/>
  <c r="L14" i="180"/>
  <c r="L13" i="180"/>
  <c r="L12" i="180"/>
  <c r="L11" i="180"/>
  <c r="B4" i="180"/>
  <c r="L26" i="179" l="1"/>
  <c r="L25" i="179"/>
  <c r="L24" i="179"/>
  <c r="L23" i="179"/>
  <c r="L22" i="179"/>
  <c r="L21" i="179"/>
  <c r="L20" i="179"/>
  <c r="L19" i="179"/>
  <c r="L17" i="179"/>
  <c r="L15"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E30"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3"/>
  <c r="B2" i="174"/>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F26" i="108"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D36" i="108"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64" i="127"/>
  <c r="B65" i="127"/>
  <c r="D26" i="108"/>
  <c r="E26" i="108"/>
  <c r="G26" i="108"/>
  <c r="E27" i="108"/>
  <c r="G27" i="108"/>
  <c r="F28" i="108"/>
  <c r="F31" i="108"/>
  <c r="F36" i="108"/>
  <c r="F37" i="108"/>
  <c r="G28" i="108"/>
  <c r="E29" i="108"/>
  <c r="G29" i="108"/>
  <c r="D31" i="108"/>
  <c r="D37" i="108"/>
  <c r="E31" i="108"/>
  <c r="G31" i="108"/>
  <c r="E33" i="108"/>
  <c r="G33" i="108"/>
  <c r="E34" i="108"/>
  <c r="G34"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B2609" i="106" s="1"/>
  <c r="D2609" i="106" s="1"/>
  <c r="G15" i="4"/>
  <c r="B6032" i="106" s="1"/>
  <c r="D6032" i="106" s="1"/>
  <c r="K13" i="4"/>
  <c r="B3572" i="106" s="1"/>
  <c r="D3572"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D4" i="7"/>
  <c r="B1760" i="106" s="1"/>
  <c r="D1760" i="106" s="1"/>
  <c r="D13" i="7"/>
  <c r="B3726" i="106" s="1"/>
  <c r="D3726" i="106" s="1"/>
  <c r="D9" i="7"/>
  <c r="B1767" i="106" s="1"/>
  <c r="D1767" i="106" s="1"/>
  <c r="B5770" i="106"/>
  <c r="D5770" i="106" s="1"/>
  <c r="F130" i="34"/>
  <c r="F127"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D17" i="7"/>
  <c r="B4104" i="106" s="1"/>
  <c r="D4104" i="106" s="1"/>
  <c r="D12" i="7"/>
  <c r="B1769" i="106" s="1"/>
  <c r="D1769" i="106" s="1"/>
  <c r="D11" i="7"/>
  <c r="B1768" i="106" s="1"/>
  <c r="D1768" i="106" s="1"/>
  <c r="D15" i="7"/>
  <c r="B1772" i="106" s="1"/>
  <c r="D1772" i="106" s="1"/>
  <c r="H6" i="4" l="1"/>
  <c r="B2656" i="106" s="1"/>
  <c r="D2656" i="106" s="1"/>
  <c r="F126" i="34"/>
  <c r="F129" i="34"/>
  <c r="F135" i="34"/>
  <c r="B4373" i="106"/>
  <c r="D4373" i="106" s="1"/>
  <c r="I274" i="5"/>
  <c r="B5741" i="106"/>
  <c r="D5741" i="106" s="1"/>
  <c r="G5" i="4"/>
  <c r="B3409" i="106" s="1"/>
  <c r="D3409" i="106" s="1"/>
  <c r="G109" i="5"/>
  <c r="B6024" i="106" s="1"/>
  <c r="D6024" i="106" s="1"/>
  <c r="L354" i="29"/>
  <c r="B1745" i="106"/>
  <c r="D1745" i="106" s="1"/>
  <c r="D5" i="7"/>
  <c r="B1761" i="106" s="1"/>
  <c r="D1761" i="106" s="1"/>
  <c r="B85" i="36"/>
  <c r="B86" i="36" s="1"/>
  <c r="B87" i="36" s="1"/>
  <c r="B83" i="36"/>
  <c r="K28" i="118"/>
  <c r="O27" i="118" s="1"/>
  <c r="O29" i="118" s="1"/>
  <c r="L305" i="29"/>
  <c r="J331" i="29"/>
  <c r="B7223" i="106" s="1"/>
  <c r="D7223" i="106" s="1"/>
  <c r="G331" i="29"/>
  <c r="B7220" i="106" s="1"/>
  <c r="D7220" i="106" s="1"/>
  <c r="L15" i="11"/>
  <c r="B3459" i="106" s="1"/>
  <c r="D3459" i="106" s="1"/>
  <c r="K24" i="12"/>
  <c r="J90" i="28"/>
  <c r="D6103" i="106"/>
  <c r="H341" i="29"/>
  <c r="B3656" i="106" s="1"/>
  <c r="D3656" i="106" s="1"/>
  <c r="K76" i="4"/>
  <c r="B3586" i="106" s="1"/>
  <c r="D3586" i="106" s="1"/>
  <c r="B1223" i="106"/>
  <c r="D1223" i="106" s="1"/>
  <c r="K84" i="29"/>
  <c r="B1137" i="106"/>
  <c r="D1137" i="106" s="1"/>
  <c r="L13" i="11"/>
  <c r="B2060" i="106" s="1"/>
  <c r="D2060" i="106" s="1"/>
  <c r="F19" i="7"/>
  <c r="L331" i="29"/>
  <c r="K178" i="29"/>
  <c r="F13" i="4" s="1"/>
  <c r="B2596" i="106" s="1"/>
  <c r="D2596" i="106" s="1"/>
  <c r="E28" i="108"/>
  <c r="B2974" i="106"/>
  <c r="D2974" i="106" s="1"/>
  <c r="C14" i="4"/>
  <c r="B2558" i="106" s="1"/>
  <c r="D2558" i="106" s="1"/>
  <c r="G38" i="108"/>
  <c r="E38" i="108"/>
  <c r="E35" i="108"/>
  <c r="E30" i="108"/>
  <c r="G30" i="108"/>
  <c r="F27" i="108"/>
  <c r="F40" i="108" s="1"/>
  <c r="G42" i="108" s="1"/>
  <c r="B6853" i="106"/>
  <c r="D6853" i="106" s="1"/>
  <c r="F110" i="34"/>
  <c r="C173" i="5"/>
  <c r="B5223" i="106" s="1"/>
  <c r="D5223" i="106" s="1"/>
  <c r="H109" i="5"/>
  <c r="E109" i="5"/>
  <c r="E4" i="4" s="1"/>
  <c r="B2630" i="106" s="1"/>
  <c r="D2630" i="106" s="1"/>
  <c r="C109" i="5"/>
  <c r="B5121" i="106" s="1"/>
  <c r="D5121" i="106" s="1"/>
  <c r="G4" i="4"/>
  <c r="B2603" i="106" s="1"/>
  <c r="D2603" i="106" s="1"/>
  <c r="B1746" i="106"/>
  <c r="D1746" i="106" s="1"/>
  <c r="D4" i="4"/>
  <c r="B2564" i="106" s="1"/>
  <c r="D2564" i="106" s="1"/>
  <c r="N22" i="3"/>
  <c r="B283" i="106" s="1"/>
  <c r="D283" i="106" s="1"/>
  <c r="D75" i="36"/>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D274" i="5"/>
  <c r="B7270" i="106"/>
  <c r="C34" i="131"/>
  <c r="B5914" i="106" l="1"/>
  <c r="D5914" i="106" s="1"/>
  <c r="D7255" i="106"/>
  <c r="D7253" i="106"/>
  <c r="D7252" i="106"/>
  <c r="B5527" i="106"/>
  <c r="D5527" i="106" s="1"/>
  <c r="H354" i="29"/>
  <c r="B3660" i="106" s="1"/>
  <c r="D3660" i="106" s="1"/>
  <c r="K331" i="29"/>
  <c r="B7733" i="106"/>
  <c r="D7733" i="106" s="1"/>
  <c r="K26" i="12"/>
  <c r="B7743" i="106" s="1"/>
  <c r="D7743" i="106" s="1"/>
  <c r="D30" i="36"/>
  <c r="B7760" i="106"/>
  <c r="D7760" i="106" s="1"/>
  <c r="L16" i="11"/>
  <c r="B2061" i="106" s="1"/>
  <c r="D2061" i="106" s="1"/>
  <c r="L114" i="29"/>
  <c r="C114" i="29"/>
  <c r="B757" i="106" s="1"/>
  <c r="D757" i="106" s="1"/>
  <c r="F6" i="4"/>
  <c r="B2593" i="106" s="1"/>
  <c r="D2593" i="106" s="1"/>
  <c r="F275" i="5"/>
  <c r="C6" i="4"/>
  <c r="B2553" i="106" s="1"/>
  <c r="D2553" i="106" s="1"/>
  <c r="F175" i="34"/>
  <c r="B6025" i="106"/>
  <c r="D6025" i="106" s="1"/>
  <c r="H4" i="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K114" i="29" l="1"/>
  <c r="J17" i="4"/>
  <c r="B2655" i="106"/>
  <c r="D2655" i="106" s="1"/>
  <c r="H8" i="4"/>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B2567" i="106"/>
  <c r="D2567" i="106" s="1"/>
  <c r="D10" i="171" l="1"/>
  <c r="D19" i="171" s="1"/>
  <c r="D32" i="171" s="1"/>
  <c r="D49" i="171" s="1"/>
  <c r="D8" i="4"/>
  <c r="B2568" i="106" s="1"/>
  <c r="D2568" i="106" s="1"/>
  <c r="B2658" i="106"/>
  <c r="D2658" i="106" s="1"/>
  <c r="H10" i="4"/>
  <c r="B4127" i="106" s="1"/>
  <c r="D4127" i="106"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F14" i="34" l="1"/>
  <c r="F76" i="34"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<sst xmlns="http://schemas.openxmlformats.org/spreadsheetml/2006/main" count="5169" uniqueCount="2164">
  <si>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</si>
  <si>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</si>
  <si>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</si>
  <si>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</si>
  <si>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</si>
  <si>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</si>
  <si>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</si>
  <si>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</si>
  <si>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</si>
  <si>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</si>
  <si>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</si>
  <si>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</si>
  <si>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</si>
  <si>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</si>
  <si>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</si>
  <si>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</si>
  <si>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</si>
  <si>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</si>
  <si>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</si>
  <si>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</si>
  <si>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</si>
  <si>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</si>
  <si>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</si>
  <si>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</si>
  <si>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</si>
  <si>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</si>
  <si>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</si>
  <si>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</si>
  <si>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</si>
  <si>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</si>
  <si>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</si>
  <si>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</si>
  <si>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</si>
  <si>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</si>
  <si>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</si>
  <si>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</si>
  <si>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</si>
  <si>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</si>
  <si>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</si>
  <si>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</si>
  <si>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</si>
  <si>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</si>
  <si>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</si>
  <si>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</si>
  <si>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</si>
  <si>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</si>
  <si>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</si>
  <si>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</si>
  <si>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</si>
  <si>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</si>
  <si>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</si>
  <si>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</si>
  <si>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</si>
  <si>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</si>
  <si>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</si>
  <si>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</si>
  <si>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</si>
  <si>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</si>
  <si>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</si>
  <si>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</si>
  <si>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</si>
  <si>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</si>
  <si>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</si>
  <si>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</si>
  <si>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</si>
  <si>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</si>
  <si>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</si>
  <si>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</si>
  <si>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</si>
  <si>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</si>
  <si>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</si>
  <si>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</si>
  <si>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</si>
  <si>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</si>
  <si>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</si>
  <si>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</si>
  <si>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</si>
  <si>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</si>
  <si>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</si>
  <si>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</si>
  <si>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</si>
  <si>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</si>
  <si>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</si>
  <si>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</si>
  <si>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</si>
  <si>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</si>
  <si>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</si>
  <si>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</si>
  <si>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</si>
  <si>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</si>
  <si>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</si>
  <si>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</si>
  <si>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</si>
  <si>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</si>
  <si>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</si>
  <si>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</si>
  <si>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</si>
  <si>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</si>
  <si>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</si>
  <si>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</si>
  <si>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</si>
  <si>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</si>
  <si>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</si>
  <si>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</si>
  <si>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</si>
  <si>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</si>
  <si>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</si>
  <si>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</si>
  <si>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</si>
  <si>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</si>
  <si>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</si>
  <si>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</si>
  <si>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</si>
  <si>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</si>
  <si>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</si>
  <si>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</si>
  <si>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</si>
  <si>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</si>
  <si>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</si>
  <si>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</si>
  <si>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</si>
  <si>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</si>
  <si>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</si>
  <si>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</si>
  <si>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</si>
  <si>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</si>
  <si>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</si>
  <si>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</si>
  <si>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</si>
  <si>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</si>
  <si>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</si>
  <si>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</si>
  <si>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</si>
  <si>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</si>
  <si>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</si>
  <si>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</si>
  <si>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</si>
  <si>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</si>
  <si>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</si>
  <si>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</si>
  <si>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</si>
  <si>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</si>
  <si>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</si>
  <si>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</si>
  <si>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</si>
  <si>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</si>
  <si>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</si>
  <si>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</si>
  <si>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</si>
  <si>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</si>
  <si>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</si>
  <si>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</si>
  <si>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</si>
  <si>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</si>
  <si>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</si>
  <si>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</si>
  <si>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</si>
  <si>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</si>
  <si>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</si>
  <si>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</si>
  <si>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</si>
  <si>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</si>
  <si>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</si>
  <si>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</si>
  <si>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</si>
  <si>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</si>
  <si>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</si>
  <si>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</si>
  <si>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</si>
  <si>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</si>
  <si>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</si>
  <si>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</si>
  <si>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</si>
  <si>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</si>
  <si>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</si>
  <si>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</si>
  <si>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</si>
  <si>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</si>
  <si>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</si>
  <si>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</si>
  <si>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</si>
  <si>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</si>
  <si>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</si>
  <si>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</si>
  <si>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</si>
  <si>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</si>
  <si>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</si>
  <si>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</si>
  <si>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</si>
  <si>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</si>
  <si>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</si>
  <si>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</si>
  <si>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</si>
  <si>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</si>
  <si>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</si>
  <si>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</si>
  <si>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</si>
  <si>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</si>
  <si>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</si>
  <si>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</si>
  <si>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</si>
  <si>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</si>
  <si>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</si>
  <si>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</si>
  <si>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</si>
  <si>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</si>
  <si>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</si>
  <si>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</si>
  <si>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</si>
  <si>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</si>
  <si>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</si>
  <si>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</si>
  <si>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</si>
  <si>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</si>
  <si>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</si>
  <si>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</si>
  <si>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</si>
  <si>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</si>
  <si>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</si>
  <si>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</si>
  <si>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</si>
  <si>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</si>
  <si>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</si>
  <si>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</si>
  <si>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</si>
  <si>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</si>
  <si>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</si>
  <si>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</si>
  <si>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</si>
  <si>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</si>
  <si>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</si>
  <si>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</si>
  <si>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</si>
  <si>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</si>
  <si>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</si>
  <si>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</si>
  <si>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</si>
  <si>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</si>
  <si>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</si>
  <si>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</si>
  <si>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</si>
  <si>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</si>
  <si>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</si>
  <si>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</si>
  <si>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</si>
  <si>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</si>
  <si>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</si>
  <si>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</si>
  <si>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</si>
  <si>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</si>
  <si>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</si>
  <si>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</si>
  <si>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</si>
  <si>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</si>
  <si>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</si>
  <si>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</si>
  <si>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</si>
  <si>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</si>
  <si>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</si>
  <si>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</si>
  <si>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</si>
  <si>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</si>
  <si>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</si>
  <si>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</si>
  <si>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</si>
  <si>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</si>
  <si>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</si>
  <si>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</si>
  <si>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</si>
  <si>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</si>
  <si>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</si>
  <si>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</si>
  <si>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</si>
  <si>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</si>
  <si>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</si>
  <si>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</si>
  <si>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</si>
  <si>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</si>
  <si>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</si>
  <si>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</si>
  <si>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</si>
  <si>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</si>
  <si>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</si>
  <si>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</si>
  <si>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</si>
  <si>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</si>
  <si>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</si>
  <si>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</si>
  <si>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</si>
  <si>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</si>
  <si>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</si>
  <si>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</si>
  <si>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</si>
  <si>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</si>
  <si>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</si>
  <si>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</si>
  <si>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</si>
  <si>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</si>
  <si>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</si>
  <si>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</si>
  <si>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</si>
  <si>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</si>
  <si>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</si>
  <si>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</si>
  <si>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</si>
  <si>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</si>
  <si>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</si>
  <si>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</si>
  <si>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</si>
  <si>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</si>
  <si>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</si>
  <si>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</si>
  <si>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</si>
  <si>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</si>
  <si>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</si>
  <si>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</si>
  <si>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</si>
  <si>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</si>
  <si>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</si>
  <si>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</si>
  <si>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</si>
  <si>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</si>
  <si>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</si>
  <si>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</si>
  <si>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</si>
  <si>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</si>
  <si>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</si>
  <si>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</si>
  <si>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</si>
  <si>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</si>
  <si>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</si>
  <si>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</si>
  <si>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</si>
  <si>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</si>
  <si>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</si>
  <si>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</si>
  <si>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</si>
  <si>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</si>
  <si>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</si>
  <si>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</si>
  <si>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</si>
  <si>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</si>
  <si>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</si>
  <si>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</si>
  <si>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</si>
  <si>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</si>
  <si>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</si>
  <si>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</si>
  <si>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</si>
  <si>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</si>
  <si>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</si>
  <si>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</si>
  <si>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</si>
  <si>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</si>
  <si>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</si>
  <si>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</si>
  <si>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</si>
  <si>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</si>
  <si>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</si>
  <si>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</si>
  <si>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</si>
  <si>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</si>
  <si>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</si>
  <si>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</si>
  <si>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</si>
  <si>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</si>
  <si>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</si>
  <si>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</si>
  <si>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</si>
  <si>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</si>
  <si>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</si>
  <si>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</si>
  <si>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</si>
  <si>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</si>
  <si>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</si>
  <si>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</si>
  <si>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</si>
  <si>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</si>
  <si>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</si>
  <si>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</si>
  <si>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</si>
  <si>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</si>
  <si>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</si>
  <si>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</si>
  <si>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</si>
  <si>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</si>
  <si>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</si>
  <si>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</si>
  <si>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</si>
  <si>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</si>
  <si>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</si>
  <si>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</si>
  <si>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</si>
  <si>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</si>
  <si>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</si>
  <si>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</si>
  <si>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</si>
  <si>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</si>
  <si>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</si>
  <si>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</si>
  <si>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</si>
  <si>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</si>
  <si>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</si>
  <si>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</si>
  <si>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</si>
  <si>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</si>
  <si>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</si>
  <si>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</si>
  <si>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</si>
  <si>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</si>
  <si>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</si>
  <si>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</si>
  <si>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</si>
  <si>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</si>
  <si>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</si>
  <si>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</si>
  <si>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</si>
  <si>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</si>
  <si>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</si>
  <si>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</si>
  <si>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</si>
  <si>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</si>
  <si>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</si>
  <si>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</si>
  <si>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</si>
  <si>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</si>
  <si>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</si>
  <si>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</si>
  <si>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</si>
  <si>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</si>
  <si>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</si>
  <si>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</si>
  <si>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</si>
  <si>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</si>
  <si>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</si>
  <si>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</si>
  <si>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</si>
  <si>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</si>
  <si>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</si>
  <si>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</si>
  <si>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</si>
  <si>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</si>
  <si>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</si>
  <si>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</si>
  <si>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</si>
  <si>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</si>
  <si>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</si>
  <si>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</si>
  <si>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</si>
  <si>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</si>
  <si>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</si>
  <si>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</si>
  <si>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</si>
  <si>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</si>
  <si>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</si>
  <si>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</si>
  <si>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</si>
  <si>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</si>
  <si>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</si>
  <si>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</si>
  <si>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</si>
  <si>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</si>
  <si>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</si>
  <si>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</si>
  <si>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</si>
  <si>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</si>
  <si>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</si>
  <si>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</si>
  <si>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</si>
  <si>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</si>
  <si>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</si>
  <si>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</si>
  <si>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</si>
  <si>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</si>
  <si>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</si>
  <si>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</si>
  <si>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</si>
  <si>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</si>
  <si>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</si>
  <si>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</si>
  <si>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</si>
  <si>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</si>
  <si>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</si>
  <si>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</si>
  <si>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</si>
  <si>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</si>
  <si>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</si>
  <si>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</si>
  <si>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</si>
  <si>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</si>
  <si>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</si>
  <si>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</si>
  <si>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</si>
  <si>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</si>
  <si>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</si>
  <si>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</si>
  <si>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</si>
  <si>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</si>
  <si>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</si>
  <si>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</si>
  <si>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</si>
  <si>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</si>
  <si>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</si>
  <si>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</si>
  <si>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</si>
  <si>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</si>
  <si>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</si>
  <si>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</si>
  <si>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</si>
  <si>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</si>
  <si>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</si>
  <si>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</si>
  <si>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</si>
  <si>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</si>
  <si>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</si>
  <si>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</si>
  <si>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</si>
  <si>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</si>
  <si>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</si>
  <si>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</si>
  <si>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</si>
  <si>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</si>
  <si>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</si>
  <si>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</si>
  <si>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</si>
  <si>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</si>
  <si>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</si>
  <si>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</si>
  <si>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</si>
  <si>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</si>
  <si>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</si>
  <si>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</si>
  <si>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</si>
  <si>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</si>
  <si>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</si>
  <si>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</si>
  <si>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</si>
  <si>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</si>
  <si>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</si>
  <si>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</si>
  <si>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</si>
  <si>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</si>
  <si>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</si>
  <si>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</si>
  <si>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</si>
  <si>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</si>
  <si>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</si>
  <si>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</si>
  <si>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</si>
  <si>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</si>
  <si>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</si>
  <si>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</si>
  <si>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</si>
  <si>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</si>
  <si>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</si>
  <si>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</si>
  <si>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</si>
  <si>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</si>
  <si>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</si>
  <si>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</si>
  <si>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</si>
  <si>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</si>
  <si>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</si>
  <si>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</si>
  <si>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</si>
  <si>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</si>
  <si>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</si>
  <si>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</si>
  <si>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</si>
  <si>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</si>
  <si>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</si>
  <si>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</si>
  <si>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</si>
  <si>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</si>
  <si>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</si>
  <si>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</si>
  <si>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</si>
  <si>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</si>
  <si>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</si>
  <si>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</si>
  <si>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</si>
  <si>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</si>
  <si>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</si>
  <si>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</si>
  <si>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</si>
  <si>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</si>
  <si>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</si>
  <si>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</si>
  <si>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</si>
  <si>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</si>
  <si>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</si>
  <si>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</si>
  <si>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</si>
  <si>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</si>
  <si>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</si>
  <si>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</si>
  <si>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</si>
  <si>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</si>
  <si>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</si>
  <si>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</si>
  <si>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</si>
  <si>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</si>
  <si>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</si>
  <si>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</si>
  <si>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</si>
  <si>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</si>
  <si>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</si>
  <si>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</si>
  <si>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</si>
  <si>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</si>
  <si>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</si>
  <si>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</si>
  <si>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</si>
  <si>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</si>
  <si>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</si>
  <si>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</si>
  <si>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</si>
  <si>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</si>
  <si>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</si>
  <si>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</si>
  <si>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</si>
  <si>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</si>
  <si>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</si>
  <si>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</si>
  <si>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</si>
  <si>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</si>
  <si>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</si>
  <si>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</si>
  <si>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</si>
  <si>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</si>
  <si>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</si>
  <si>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</si>
  <si>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</si>
  <si>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</si>
  <si>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</si>
  <si>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</si>
  <si>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</si>
  <si>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</si>
  <si>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</si>
  <si>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</si>
  <si>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</si>
  <si>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</si>
  <si>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</si>
  <si>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</si>
  <si>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</si>
  <si>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</si>
  <si>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</si>
  <si>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</si>
  <si>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</si>
  <si>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</si>
  <si>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</si>
  <si>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</si>
  <si>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</si>
  <si>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</si>
  <si>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</si>
  <si>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</si>
  <si>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</si>
  <si>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</si>
  <si>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</si>
  <si>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</si>
  <si>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</si>
  <si>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</si>
  <si>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</si>
  <si>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</si>
  <si>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</si>
  <si>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</si>
  <si>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</si>
  <si>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</si>
  <si>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</si>
  <si>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</si>
  <si>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</si>
  <si>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</si>
  <si>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</si>
  <si>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</si>
  <si>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</si>
  <si>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</si>
  <si>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</si>
  <si>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</si>
  <si>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</si>
  <si>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</si>
  <si>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</si>
  <si>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</si>
  <si>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</si>
  <si>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</si>
  <si>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</si>
  <si>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</si>
  <si>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</si>
  <si>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</si>
  <si>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</si>
  <si>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</si>
  <si>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</si>
  <si>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</si>
  <si>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</si>
  <si>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</si>
  <si>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</si>
  <si>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</si>
  <si>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</si>
  <si>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</si>
  <si>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</si>
  <si>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</si>
  <si>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</si>
  <si>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</si>
  <si>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</si>
  <si>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</si>
  <si>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</si>
  <si>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</si>
  <si>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</si>
  <si>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</si>
  <si>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</si>
  <si>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</si>
  <si>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</si>
  <si>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</si>
  <si>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</si>
  <si>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</si>
  <si>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</si>
  <si>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</si>
  <si>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</si>
  <si>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</si>
  <si>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</si>
  <si>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</si>
  <si>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</si>
  <si>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</si>
  <si>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</si>
  <si>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</si>
  <si>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</si>
  <si>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</si>
  <si>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</si>
  <si>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</si>
  <si>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</si>
  <si>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</si>
  <si>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</si>
  <si>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</si>
  <si>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</si>
  <si>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</si>
  <si>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</si>
  <si>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</si>
  <si>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</si>
  <si>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</si>
  <si>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</si>
  <si>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</si>
  <si>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</si>
  <si>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</si>
  <si>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</si>
  <si>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</si>
  <si>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</si>
  <si>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</si>
  <si>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</si>
  <si>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</si>
  <si>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</si>
  <si>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</si>
  <si>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</si>
  <si>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</si>
  <si>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</si>
  <si>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</si>
  <si>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</si>
  <si>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</si>
  <si>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</si>
  <si>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</si>
  <si>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</si>
  <si>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</si>
  <si>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</si>
  <si>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</si>
  <si>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</si>
  <si>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</si>
  <si>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</si>
  <si>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</si>
  <si>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</si>
  <si>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</si>
  <si>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</si>
  <si>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</si>
  <si>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</si>
  <si>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</si>
  <si>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</si>
  <si>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</si>
  <si>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</si>
  <si>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</si>
  <si>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</si>
  <si>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</si>
  <si>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</si>
  <si>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</si>
  <si>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</si>
  <si>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</si>
  <si>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</si>
  <si>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</si>
  <si>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</si>
  <si>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</si>
  <si>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</si>
  <si>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</si>
  <si>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</si>
  <si>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</si>
  <si>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</si>
  <si>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</si>
  <si>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</si>
  <si>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</si>
  <si>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</si>
  <si>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</si>
  <si>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</si>
  <si>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</si>
  <si>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</si>
  <si>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</si>
  <si>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</si>
  <si>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</si>
  <si>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</si>
  <si>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</si>
  <si>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</si>
  <si>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</si>
  <si>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</si>
  <si>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</si>
  <si>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</si>
  <si>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</si>
  <si>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</si>
  <si>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</si>
  <si>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</si>
  <si>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</si>
  <si>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</si>
  <si>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</si>
  <si>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</si>
  <si>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</si>
  <si>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</si>
  <si>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</si>
  <si>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</si>
  <si>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</si>
  <si>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</si>
  <si>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</si>
  <si>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</si>
  <si>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</si>
  <si>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</si>
  <si>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</si>
  <si>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</si>
  <si>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</si>
  <si>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</si>
  <si>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</si>
  <si>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</si>
  <si>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</si>
  <si>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</si>
  <si>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</si>
  <si>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</si>
  <si>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</si>
  <si>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</si>
  <si>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</si>
  <si>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</si>
  <si>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</si>
  <si>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</si>
  <si>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</si>
  <si>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</si>
  <si>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</si>
  <si>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</si>
  <si>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</si>
  <si>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</si>
  <si>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</si>
  <si>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</si>
  <si>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</si>
  <si>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</si>
  <si>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</si>
  <si>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</si>
  <si>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</si>
  <si>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</si>
  <si>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</si>
  <si>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</si>
  <si>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</si>
  <si>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</si>
  <si>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</si>
  <si>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</si>
  <si>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</si>
  <si>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</si>
  <si>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</si>
  <si>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</si>
  <si>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</si>
  <si>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</si>
  <si>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</si>
  <si>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</si>
  <si>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</si>
  <si>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</si>
  <si>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</si>
  <si>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</si>
  <si>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</si>
  <si>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</si>
  <si>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</si>
  <si>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</si>
  <si>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</si>
  <si>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</si>
  <si>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</si>
  <si>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</si>
  <si>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</si>
  <si>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</si>
  <si>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</si>
  <si>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</si>
  <si>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</si>
  <si>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</si>
  <si>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</si>
  <si>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</si>
  <si>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</si>
  <si>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</si>
  <si>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</si>
  <si>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</si>
  <si>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</si>
  <si>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</si>
  <si>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</si>
  <si>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</si>
  <si>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</si>
  <si>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</si>
  <si>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</si>
  <si>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</si>
  <si>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</si>
  <si>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</si>
  <si>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</si>
  <si>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</si>
  <si>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</si>
  <si>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</si>
  <si>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</si>
  <si>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</si>
  <si>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</si>
  <si>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</si>
  <si>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</si>
  <si>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</si>
  <si>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</si>
  <si>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</si>
  <si>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</si>
  <si>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</si>
  <si>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</si>
  <si>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</si>
  <si>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</si>
  <si>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</si>
  <si>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</si>
  <si>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</si>
  <si>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</si>
  <si>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</si>
  <si>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</si>
  <si>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</si>
  <si>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</si>
  <si>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</si>
  <si>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</si>
  <si>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</si>
  <si>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</si>
  <si>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</si>
  <si>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</si>
  <si>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</si>
  <si>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</si>
  <si>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</si>
  <si>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</si>
  <si>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</si>
  <si>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</si>
  <si>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</si>
  <si>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</si>
  <si>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</si>
  <si>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</si>
  <si>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</si>
  <si>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</si>
  <si>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</si>
  <si>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</si>
  <si>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</si>
  <si>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</si>
  <si>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</si>
  <si>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</si>
  <si>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</si>
  <si>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</si>
  <si>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</si>
  <si>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</si>
  <si>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</si>
  <si>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</si>
  <si>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</si>
  <si>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</si>
  <si>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</si>
  <si>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</si>
  <si>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</si>
  <si>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</si>
  <si>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</si>
  <si>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</si>
  <si>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</si>
  <si>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</si>
  <si>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</si>
  <si>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</si>
  <si>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</si>
  <si>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</si>
  <si>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</si>
  <si>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</si>
  <si>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</si>
  <si>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</si>
  <si>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</si>
  <si>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</si>
  <si>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</si>
  <si>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</si>
  <si>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</si>
  <si>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</si>
  <si>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</si>
  <si>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</si>
  <si>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</si>
  <si>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</si>
  <si>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</si>
  <si>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</si>
  <si>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</si>
  <si>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</si>
  <si>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</si>
  <si>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</si>
  <si>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</si>
  <si>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</si>
  <si>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</si>
  <si>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</si>
  <si>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</si>
  <si>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</si>
  <si>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</si>
  <si>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</si>
  <si>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</si>
  <si>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</si>
  <si>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</si>
  <si>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</si>
  <si>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</si>
  <si>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</si>
  <si>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</si>
  <si>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</si>
  <si>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</si>
  <si>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</si>
  <si>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</si>
  <si>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</si>
  <si>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</si>
  <si>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</si>
  <si>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</si>
  <si>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</si>
  <si>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</si>
  <si>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</si>
  <si>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</si>
  <si>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</si>
  <si>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</si>
  <si>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</si>
  <si>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</si>
  <si>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</si>
  <si>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</si>
  <si>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</si>
  <si>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</si>
  <si>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</si>
  <si>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</si>
  <si>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</si>
  <si>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</si>
  <si>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</si>
  <si>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</si>
  <si>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</si>
  <si>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</si>
  <si>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</si>
  <si>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</si>
  <si>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</si>
  <si>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</si>
  <si>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</si>
  <si>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</si>
  <si>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</si>
  <si>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</si>
  <si>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</si>
  <si>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</si>
  <si>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</si>
  <si>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</si>
  <si>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</si>
  <si>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</si>
  <si>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</si>
  <si>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</si>
  <si>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</si>
  <si>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</si>
  <si>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</si>
  <si>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</si>
  <si>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</si>
  <si>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</si>
  <si>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</si>
  <si>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</si>
  <si>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</si>
  <si>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</si>
  <si>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</si>
  <si>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</si>
  <si>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</si>
  <si>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</si>
  <si>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</si>
  <si>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</si>
  <si>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</si>
  <si>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</si>
  <si>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</si>
  <si>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</si>
  <si>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</si>
  <si>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</si>
  <si>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</si>
  <si>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</si>
  <si>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</si>
  <si>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</si>
  <si>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</si>
  <si>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</si>
  <si>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</si>
  <si>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</si>
  <si>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</si>
  <si>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</si>
  <si>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</si>
  <si>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</si>
  <si>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</si>
  <si>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</si>
  <si>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</si>
  <si>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</si>
  <si>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</si>
  <si>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</si>
  <si>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</si>
  <si>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</si>
  <si>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</si>
  <si>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</si>
  <si>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</si>
  <si>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</si>
  <si>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</si>
  <si>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</si>
  <si>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</si>
  <si>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</si>
  <si>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</si>
  <si>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</si>
  <si>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</si>
  <si>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</si>
  <si>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</si>
  <si>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</si>
  <si>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</si>
  <si>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</si>
  <si>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</si>
  <si>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</si>
  <si>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</si>
  <si>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</si>
  <si>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</si>
  <si>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</si>
  <si>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</si>
  <si>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</si>
  <si>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</si>
  <si>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</si>
  <si>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</si>
  <si>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</si>
  <si>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</si>
  <si>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</si>
  <si>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</si>
  <si>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</si>
  <si>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</si>
  <si>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</si>
  <si>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</si>
  <si>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</si>
  <si>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</si>
  <si>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</si>
  <si>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</si>
  <si>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</si>
  <si>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</si>
  <si>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</si>
  <si>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</si>
  <si>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</si>
  <si>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</si>
  <si>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</si>
  <si>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</si>
  <si>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</si>
  <si>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</si>
  <si>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</si>
  <si>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</si>
  <si>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</si>
  <si>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</si>
  <si>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</si>
  <si>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</si>
  <si>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</si>
  <si>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</si>
  <si>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</si>
  <si>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</si>
  <si>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</si>
  <si>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</si>
  <si>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</si>
  <si>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</si>
  <si>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</si>
  <si>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</si>
  <si>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</si>
  <si>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</si>
  <si>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</si>
  <si>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</si>
  <si>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</si>
  <si>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</si>
  <si>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</si>
  <si>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</si>
  <si>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</si>
  <si>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</si>
  <si>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</si>
  <si>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</si>
  <si>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</si>
  <si>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</si>
  <si>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</si>
  <si>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</si>
  <si>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</si>
  <si>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</si>
  <si>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</si>
  <si>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</si>
  <si>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</si>
  <si>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</si>
  <si>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</si>
  <si>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</si>
  <si>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</si>
  <si>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</si>
  <si>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</si>
  <si>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</si>
  <si>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</si>
  <si>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</si>
  <si>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</si>
  <si>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</si>
  <si>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</si>
  <si>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</si>
  <si>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</si>
  <si>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</si>
  <si>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</si>
  <si>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</si>
  <si>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</si>
  <si>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</si>
  <si>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</si>
  <si>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</si>
  <si>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</si>
  <si>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</si>
  <si>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</si>
  <si>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</si>
  <si>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</si>
  <si>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</si>
  <si>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</si>
  <si>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</si>
  <si>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</si>
  <si>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</si>
  <si>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</si>
  <si>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</si>
  <si>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</si>
  <si>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</si>
  <si>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</si>
  <si>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</si>
  <si>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</si>
  <si>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</si>
  <si>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</si>
  <si>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</si>
  <si>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</si>
  <si>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</si>
  <si>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</si>
  <si>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</si>
  <si>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</si>
  <si>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</si>
  <si>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</si>
  <si>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</si>
  <si>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</si>
  <si>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</si>
  <si>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</si>
  <si>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</si>
  <si>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</si>
  <si>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</si>
  <si>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</si>
  <si>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</si>
  <si>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</si>
  <si>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</si>
  <si>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</si>
  <si>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</si>
  <si>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</si>
  <si>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</si>
  <si>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</si>
  <si>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</si>
  <si>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</si>
  <si>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</si>
  <si>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</si>
  <si>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</si>
  <si>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</si>
  <si>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</si>
  <si>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</si>
  <si>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</si>
  <si>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</si>
  <si>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</si>
  <si>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</si>
  <si>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</si>
  <si>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</si>
  <si>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</si>
  <si>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</si>
  <si>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</si>
  <si>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</si>
  <si>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</si>
  <si>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</si>
  <si>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</si>
  <si>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</si>
  <si>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</si>
  <si>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</si>
  <si>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</si>
  <si>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</si>
  <si>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</si>
  <si>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</si>
  <si>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</si>
  <si>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</si>
  <si>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</si>
  <si>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</si>
  <si>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</si>
  <si>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</si>
  <si>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</si>
  <si>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</si>
  <si>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</si>
  <si>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</si>
  <si>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</si>
  <si>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</si>
  <si>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</si>
  <si>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</si>
  <si>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</si>
  <si>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</si>
  <si>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</si>
  <si>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</si>
  <si>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</si>
  <si>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</si>
  <si>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</si>
  <si>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</si>
  <si>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</si>
  <si>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</si>
  <si>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</si>
  <si>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</si>
  <si>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</si>
  <si>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</si>
  <si>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</si>
  <si>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</si>
  <si>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</si>
  <si>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</si>
  <si>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</si>
  <si>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</si>
  <si>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</si>
  <si>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</si>
  <si>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</si>
  <si>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</si>
  <si>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</si>
  <si>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</si>
  <si>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</si>
  <si>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</si>
  <si>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</si>
  <si>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</si>
  <si>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</si>
  <si>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</si>
  <si>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</si>
  <si>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</si>
  <si>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</si>
  <si>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</si>
  <si>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</si>
  <si>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</si>
  <si>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</si>
  <si>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</si>
  <si>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</si>
  <si>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</si>
  <si>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</si>
  <si>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</si>
  <si>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</si>
  <si>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</si>
  <si>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</si>
  <si>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</si>
  <si>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</si>
  <si>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</si>
  <si>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</si>
  <si>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</si>
  <si>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</si>
  <si>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</si>
  <si>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</si>
  <si>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</si>
  <si>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</si>
  <si>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</si>
  <si>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</si>
  <si>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</si>
  <si>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</si>
  <si>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</si>
  <si>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</si>
  <si>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</si>
  <si>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</si>
  <si>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</si>
  <si>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</si>
  <si>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</si>
  <si>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</si>
  <si>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</si>
  <si>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</si>
  <si>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</si>
  <si>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</si>
  <si>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</si>
  <si>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</si>
  <si>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</si>
  <si>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</si>
  <si>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</si>
  <si>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</si>
  <si>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</si>
  <si>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</si>
  <si>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</si>
  <si>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</si>
  <si>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</si>
  <si>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</si>
  <si>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</si>
  <si>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</si>
  <si>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</si>
  <si>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</si>
  <si>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</si>
  <si>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</si>
  <si>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</si>
  <si>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</si>
  <si>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</si>
  <si>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</si>
  <si>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</si>
  <si>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</si>
  <si>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</si>
  <si>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</si>
  <si>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</si>
  <si>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</si>
  <si>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</si>
  <si>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</si>
  <si>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</si>
  <si>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</si>
  <si>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</si>
  <si>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</si>
  <si>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</si>
  <si>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</si>
  <si>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</si>
  <si>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</si>
  <si>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</si>
  <si>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</si>
  <si>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</si>
  <si>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</si>
  <si>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</si>
  <si>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</si>
  <si>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</si>
  <si>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</si>
  <si>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</si>
  <si>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</si>
  <si>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</si>
  <si>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</si>
  <si>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</si>
  <si>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</si>
  <si>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</si>
  <si>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</si>
  <si>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</si>
  <si>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</si>
  <si>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</si>
  <si>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</si>
  <si>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</si>
  <si>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</si>
  <si>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</si>
  <si>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</si>
  <si>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</si>
  <si>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</si>
  <si>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</si>
  <si>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</si>
  <si>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</si>
  <si>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</si>
  <si>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</si>
  <si>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</si>
  <si>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</si>
  <si>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</si>
  <si>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</si>
  <si>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</si>
  <si>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</si>
  <si>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</si>
  <si>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</si>
  <si>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</si>
  <si>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</si>
  <si>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</si>
  <si>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</si>
  <si>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</si>
  <si>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</si>
  <si>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</si>
  <si>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</si>
  <si>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</si>
  <si>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</si>
  <si>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</si>
  <si>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</si>
  <si>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</si>
  <si>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</si>
  <si>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</si>
  <si>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</si>
  <si>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</si>
  <si>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</si>
  <si>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</si>
  <si>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</si>
  <si>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</si>
  <si>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</si>
  <si>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</si>
  <si>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</si>
  <si>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</si>
  <si>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</si>
  <si>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</si>
  <si>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</si>
  <si>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</si>
  <si>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</si>
  <si>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</si>
  <si>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</si>
  <si>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</si>
  <si>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</si>
  <si>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</si>
  <si>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</si>
  <si>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</si>
  <si>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</si>
  <si>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</si>
  <si>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</si>
  <si>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</si>
  <si>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</si>
  <si>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</si>
  <si>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</si>
  <si>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</si>
  <si>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</si>
  <si>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</si>
  <si>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</si>
  <si>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</si>
  <si>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</si>
  <si>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</si>
  <si>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</si>
  <si>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</si>
  <si>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</si>
  <si>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</si>
  <si>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</si>
  <si>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</si>
  <si>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</si>
  <si>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</si>
  <si>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</si>
  <si>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</si>
  <si>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</si>
  <si>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</si>
  <si>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</si>
  <si>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</si>
  <si>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</si>
  <si>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</si>
  <si>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</si>
  <si>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</si>
  <si>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</si>
  <si>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</si>
  <si>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</si>
  <si>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</si>
  <si>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</si>
  <si>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</si>
  <si>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</si>
  <si>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</si>
  <si>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</si>
  <si>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</si>
  <si>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</si>
  <si>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</si>
  <si>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</si>
  <si>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</si>
  <si>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</si>
  <si>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</si>
  <si>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</si>
  <si>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</si>
  <si>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</si>
  <si>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</si>
  <si>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</si>
  <si>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</si>
  <si>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</si>
  <si>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</si>
  <si>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</si>
  <si>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</si>
  <si>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</si>
  <si>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</si>
  <si>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</si>
  <si>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</si>
  <si>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</si>
  <si>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</si>
  <si>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</si>
  <si>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</si>
  <si>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</si>
  <si>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</si>
  <si>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</si>
  <si>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</si>
  <si>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</si>
  <si>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</si>
  <si>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</si>
  <si>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</si>
  <si>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</si>
  <si>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</si>
  <si>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</si>
  <si>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</si>
  <si>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</si>
  <si>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</si>
  <si>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</si>
  <si>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</si>
  <si>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</si>
  <si>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</si>
  <si>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</si>
  <si>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</si>
  <si>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</si>
  <si>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</si>
  <si>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</si>
  <si>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</si>
  <si>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</si>
  <si>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</si>
  <si>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</si>
  <si>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</si>
  <si>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</si>
  <si>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</si>
  <si>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</si>
  <si>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</si>
  <si>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</si>
  <si>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</si>
  <si>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</si>
  <si>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</si>
  <si>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</si>
  <si>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</si>
  <si>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</si>
  <si>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</si>
  <si>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</si>
  <si>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</si>
  <si>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</si>
  <si>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</si>
  <si>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</si>
  <si>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</si>
  <si>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</si>
  <si>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</si>
  <si>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</si>
  <si>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</si>
  <si>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</si>
  <si>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</si>
  <si>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</si>
  <si>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</si>
  <si>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</si>
  <si>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</si>
  <si>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</si>
  <si>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</si>
  <si>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</si>
  <si>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</si>
  <si>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</si>
  <si>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</si>
  <si>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</si>
  <si>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</si>
  <si>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</si>
  <si>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</si>
  <si>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</si>
  <si>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</si>
  <si>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</si>
  <si>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</si>
  <si>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</si>
  <si>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</si>
  <si>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</si>
  <si>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</si>
  <si>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</si>
  <si>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</si>
  <si>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</si>
  <si>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</si>
  <si>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</si>
  <si>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</si>
  <si>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</si>
  <si>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</si>
  <si>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</si>
  <si>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</si>
  <si>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</si>
  <si>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</si>
  <si>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</si>
  <si>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</si>
  <si>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</si>
  <si>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</si>
  <si>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</si>
  <si>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</si>
  <si>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</si>
  <si>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</si>
  <si>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</si>
  <si>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</si>
  <si>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</si>
  <si>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</si>
  <si>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</si>
  <si>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</si>
  <si>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</si>
  <si>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</si>
  <si>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</si>
  <si>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</si>
  <si>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</si>
  <si>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</si>
  <si>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</si>
  <si>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</si>
  <si>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</si>
  <si>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</si>
  <si>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</si>
  <si>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</si>
  <si>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</si>
  <si>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</si>
  <si>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</si>
  <si>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</si>
  <si>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</si>
  <si>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</si>
  <si>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</si>
  <si>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</si>
  <si>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</si>
  <si>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</si>
  <si>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</si>
  <si>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</si>
  <si>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</si>
  <si>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</si>
  <si>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</si>
  <si>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</si>
  <si>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</si>
  <si>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</si>
  <si>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</si>
  <si>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</si>
  <si>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</si>
  <si>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</si>
  <si>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</si>
  <si>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</si>
  <si>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</si>
  <si>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</si>
  <si>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</si>
  <si>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</si>
  <si>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</si>
  <si>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</si>
  <si>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</si>
  <si>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</si>
  <si>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</si>
  <si>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</si>
  <si>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</si>
  <si>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</si>
  <si>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</si>
  <si>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</si>
  <si>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</si>
  <si>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</si>
  <si>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</si>
  <si>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</si>
  <si>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</si>
  <si>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</si>
  <si>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</si>
  <si>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</si>
  <si>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</si>
  <si>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</si>
  <si>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</si>
  <si>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</si>
  <si>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</si>
  <si>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</si>
  <si>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</si>
  <si>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</si>
  <si>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</si>
  <si>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</si>
  <si>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</si>
  <si>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</si>
  <si>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</si>
  <si>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</si>
  <si>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</si>
  <si>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</si>
  <si>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</si>
  <si>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</si>
  <si>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</si>
  <si>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</si>
  <si>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</si>
  <si>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</si>
  <si>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</si>
  <si>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</si>
  <si>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</si>
  <si>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</si>
  <si>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</si>
  <si>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</si>
  <si>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</si>
  <si>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</si>
  <si>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</si>
  <si>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</si>
  <si>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</si>
  <si>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</si>
  <si>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</si>
  <si>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</si>
  <si>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</si>
  <si>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</si>
  <si>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</si>
  <si>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</si>
  <si>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</si>
  <si>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</si>
  <si>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</si>
  <si>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</si>
  <si>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</si>
  <si>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</si>
  <si>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</si>
  <si>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</si>
  <si>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</si>
  <si>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</si>
  <si>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</si>
  <si>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</si>
  <si>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</si>
  <si>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</si>
  <si>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</si>
  <si>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</si>
  <si>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</si>
  <si>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</si>
  <si>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</si>
  <si>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</si>
  <si>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</si>
  <si>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</si>
  <si>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</si>
  <si>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</si>
  <si>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</si>
  <si>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</si>
  <si>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</si>
  <si>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</si>
  <si>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</si>
  <si>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</si>
  <si>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</si>
  <si>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</si>
  <si>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</si>
  <si>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</si>
  <si>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</si>
  <si>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</si>
  <si>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</si>
  <si>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</si>
  <si>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</si>
  <si>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</si>
  <si>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</si>
  <si>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</si>
  <si>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</si>
  <si>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</si>
  <si>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</si>
  <si>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</si>
  <si>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</si>
  <si>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</si>
  <si>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</si>
  <si>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</si>
  <si>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</si>
  <si>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</si>
  <si>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</si>
  <si>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</si>
  <si>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</si>
  <si>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</si>
  <si>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</si>
  <si>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</si>
  <si>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</si>
  <si>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</si>
  <si>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</si>
  <si>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</si>
  <si>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</si>
  <si>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</si>
  <si>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</si>
  <si>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</si>
  <si>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</si>
  <si>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</si>
  <si>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</si>
  <si>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</si>
  <si>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</si>
  <si>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</si>
  <si>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</si>
  <si>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</si>
  <si>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</si>
  <si>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</si>
  <si>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</si>
  <si>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</si>
  <si>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</si>
  <si>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</si>
  <si>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</si>
  <si>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</si>
  <si>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</si>
  <si>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</si>
  <si>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</si>
  <si>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</si>
  <si>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</si>
  <si>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</si>
  <si>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</si>
  <si>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</si>
  <si>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</si>
  <si>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</si>
  <si>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</si>
  <si>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</si>
  <si>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</si>
  <si>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</si>
  <si>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</si>
  <si>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</si>
  <si>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</si>
  <si>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</si>
  <si>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</si>
  <si>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</si>
  <si>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</si>
  <si>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</si>
  <si>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</si>
  <si>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</si>
  <si>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</si>
  <si>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</si>
  <si>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</si>
  <si>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</si>
  <si>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</si>
  <si>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</si>
  <si>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</si>
  <si>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</si>
  <si>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</si>
  <si>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</si>
  <si>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</si>
  <si>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</si>
  <si>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</si>
  <si>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</si>
  <si>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</si>
  <si>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</si>
  <si>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</si>
  <si>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</si>
  <si>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</si>
  <si>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</si>
  <si>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</si>
  <si>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</si>
  <si>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</si>
  <si>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</si>
  <si>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</si>
  <si>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</si>
  <si>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</si>
  <si>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</si>
  <si>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</si>
  <si>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</si>
  <si>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</si>
  <si>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</si>
  <si>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</si>
  <si>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</si>
  <si>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</si>
  <si>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</si>
  <si>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</si>
  <si>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</si>
  <si>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</si>
  <si>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</si>
  <si>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</si>
  <si>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</si>
  <si>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</si>
  <si>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</si>
  <si>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</si>
  <si>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</si>
  <si>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</si>
  <si>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</si>
  <si>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</si>
  <si>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</si>
  <si>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</si>
  <si>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</si>
  <si>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</si>
  <si>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</si>
  <si>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</si>
  <si>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</si>
  <si>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</si>
  <si>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</si>
  <si>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</si>
  <si>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</si>
  <si>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</si>
  <si>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</si>
  <si>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</si>
  <si>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</si>
  <si>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</si>
  <si>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</si>
  <si>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</si>
  <si>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</si>
  <si>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</si>
  <si>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</si>
  <si>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</si>
  <si>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</si>
  <si>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</si>
  <si>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</si>
  <si>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</si>
  <si>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</si>
  <si>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</si>
  <si>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</si>
  <si>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</si>
  <si>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</si>
  <si>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</si>
  <si>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</si>
  <si>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</si>
  <si>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</si>
  <si>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</si>
  <si>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</si>
  <si>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</si>
  <si>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</si>
  <si>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</si>
  <si>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</si>
  <si>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</si>
  <si>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</si>
  <si>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</si>
  <si>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</si>
  <si>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</si>
  <si>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</si>
  <si>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</si>
  <si>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</si>
  <si>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</si>
  <si>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</si>
  <si>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</si>
  <si>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</si>
  <si>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</si>
  <si>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</si>
  <si>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</si>
  <si>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</si>
  <si>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</si>
  <si>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</si>
  <si>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</si>
  <si>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</si>
  <si>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</si>
  <si>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</si>
  <si>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</si>
  <si>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</si>
  <si>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</si>
  <si>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</si>
  <si>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</si>
  <si>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</si>
  <si>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</si>
  <si>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</si>
  <si>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</si>
  <si>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</si>
  <si>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</si>
  <si>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</si>
  <si>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</si>
  <si>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</si>
  <si>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</si>
  <si>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</si>
  <si>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</si>
  <si>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</si>
  <si>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</si>
  <si>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</si>
  <si>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</si>
  <si>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</si>
  <si>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</si>
  <si>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</si>
  <si>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</si>
  <si>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</si>
  <si>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</si>
  <si>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</si>
  <si>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</si>
  <si>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</si>
  <si>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</si>
  <si>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</si>
  <si>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</si>
  <si>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</si>
  <si>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</si>
  <si>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</si>
  <si>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</si>
  <si>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</si>
  <si>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</si>
  <si>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</si>
  <si>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</si>
  <si>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</si>
  <si>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</si>
  <si>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</si>
  <si>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</si>
  <si>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</si>
  <si>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</si>
  <si>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</si>
  <si>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</si>
  <si>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</si>
  <si>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</si>
  <si>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</si>
  <si>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</si>
  <si>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</si>
  <si>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</si>
  <si>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</si>
  <si>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</si>
  <si>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</si>
  <si>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</si>
  <si>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</si>
  <si>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</si>
  <si>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</si>
  <si>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</si>
  <si>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</si>
  <si>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</si>
  <si>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</si>
  <si>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</si>
  <si>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</si>
  <si>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</si>
  <si>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</si>
  <si>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</si>
  <si>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</si>
  <si>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</si>
  <si>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</si>
  <si>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</si>
  <si>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</si>
  <si>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</si>
  <si>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</si>
  <si>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</si>
  <si>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</si>
  <si>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</si>
  <si>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</si>
  <si>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</si>
  <si>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</si>
  <si>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</si>
  <si>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</si>
  <si>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</si>
  <si>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</si>
  <si>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</si>
  <si>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</si>
  <si>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</si>
  <si>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</si>
  <si>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</si>
  <si>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</si>
  <si>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</si>
  <si>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</si>
  <si>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</si>
  <si>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</si>
  <si>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</si>
  <si>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</si>
  <si>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</si>
  <si>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</si>
  <si>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</si>
  <si>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</si>
  <si>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</si>
  <si>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</si>
  <si>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</si>
  <si>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</si>
  <si>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</si>
  <si>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</si>
  <si>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</si>
  <si>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</si>
  <si>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</si>
  <si>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</si>
  <si>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</si>
  <si>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</si>
  <si>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</si>
  <si>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</si>
  <si>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</si>
  <si>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</si>
  <si>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</si>
  <si>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</si>
  <si>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</si>
  <si>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</si>
  <si>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</si>
  <si>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</si>
  <si>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</si>
  <si>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</si>
  <si>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</si>
  <si>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</si>
  <si>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</si>
  <si>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</si>
  <si>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</si>
  <si>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</si>
  <si>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</si>
  <si>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</si>
  <si>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</si>
  <si>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</si>
  <si>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700 Schoenbeck Road</t>
  </si>
  <si>
    <t xml:space="preserve">Prospect Heights  </t>
  </si>
  <si>
    <t>Evans, Marshall and Pease, PC</t>
  </si>
  <si>
    <t>Jeffery M. Rollefson, CPA</t>
  </si>
  <si>
    <t>1875 Hicks Road</t>
  </si>
  <si>
    <t xml:space="preserve">Rolling Meadows </t>
  </si>
  <si>
    <t>Illinois</t>
  </si>
  <si>
    <t>847-221-5700</t>
  </si>
  <si>
    <t>847-221-5701</t>
  </si>
  <si>
    <t>060-003973</t>
  </si>
  <si>
    <t>jeff@empcpa.com</t>
  </si>
  <si>
    <t>US DEPARTMENT OF EDUCATION</t>
  </si>
  <si>
    <t>PASSED THROUGH THE ILLINOIS STATE BOARD OF EDUCATION</t>
  </si>
  <si>
    <t>TITLE I - LOW INCOME (M)</t>
  </si>
  <si>
    <t>16-4300-00</t>
  </si>
  <si>
    <t>17-4300-00</t>
  </si>
  <si>
    <t>TITLE II - TEACHER QUALITY (M)</t>
  </si>
  <si>
    <t>16-4932-00</t>
  </si>
  <si>
    <t>17-4932-00</t>
  </si>
  <si>
    <t>PROG END 8/31</t>
  </si>
  <si>
    <t>TITLE III - LANG INST PROG -LIPLEP</t>
  </si>
  <si>
    <t>16-4909-00</t>
  </si>
  <si>
    <t>17-4909-00</t>
  </si>
  <si>
    <t>IDEA SPECIAL EDUCATION ROOM AND BOARD</t>
  </si>
  <si>
    <t>16-4625-00</t>
  </si>
  <si>
    <t>N/A</t>
  </si>
  <si>
    <t>PASSED THROUGH THE NORTHWEST SPECIAL EDUCATION ORGANIZATION</t>
  </si>
  <si>
    <t>IDEA SPECIAL EDUCATION PRESCHOOL FLOW THROUGH</t>
  </si>
  <si>
    <t>16-4600-00</t>
  </si>
  <si>
    <t>17-4600-00</t>
  </si>
  <si>
    <t>IDEA SPECIAL EDUCATION FLOW THROUGH</t>
  </si>
  <si>
    <t>16-4620-00</t>
  </si>
  <si>
    <t>17-4620-00</t>
  </si>
  <si>
    <t xml:space="preserve">     TOTAL US DEPARTMENT OF EDUCATION</t>
  </si>
  <si>
    <t>US DEPARTMENT OF AGRICULTURE</t>
  </si>
  <si>
    <t>NATIONAL SCHOOL LUNCH</t>
  </si>
  <si>
    <t>16-4210-00</t>
  </si>
  <si>
    <t>17-4210-00</t>
  </si>
  <si>
    <t>COMMODITIES (NON-CASH)</t>
  </si>
  <si>
    <t>FYE 2017</t>
  </si>
  <si>
    <t>DoD FRESH FRUITS AND VEGETABLES</t>
  </si>
  <si>
    <t>SCHOOL BREAKFAST</t>
  </si>
  <si>
    <t>16-4220-00</t>
  </si>
  <si>
    <t>17-4220-00</t>
  </si>
  <si>
    <t xml:space="preserve">     TOTAL US DEPARTMENT OF AGRICULTURE</t>
  </si>
  <si>
    <t xml:space="preserve">         TOTAL FEDERAL AWARDS</t>
  </si>
  <si>
    <r>
      <t>The accompanying Schedule of Expenditures of Federal Awards includes the federal grant activity of Prospect Heights School District No. 23 and is presented on the modfied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</si>
  <si>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Prospect Heights School District No. 23</t>
    </r>
    <r>
      <rPr>
        <sz val="9"/>
        <rFont val="Arial"/>
        <family val="2"/>
      </rPr>
      <t xml:space="preserve"> provided federal awards to subrecipients as follows:</t>
    </r>
  </si>
  <si>
    <t>none</t>
  </si>
  <si>
    <r>
      <t>The following amounts were expended in the form of non-cash assistance by Prospect Heights School District No. 23 and is</t>
    </r>
    <r>
      <rPr>
        <sz val="9"/>
        <rFont val="Arial"/>
        <family val="2"/>
      </rPr>
      <t xml:space="preserve"> included in the Schedule of Expenditures of Federal Awards:</t>
    </r>
  </si>
  <si>
    <t>no</t>
  </si>
  <si>
    <t>Unmodified</t>
  </si>
  <si>
    <t>Title I low income</t>
  </si>
  <si>
    <t>Title II teacher quality</t>
  </si>
  <si>
    <t>X</t>
  </si>
  <si>
    <t>SCHOOL BOND</t>
  </si>
  <si>
    <t>CAPITAL LEASES - DE LAGE</t>
  </si>
  <si>
    <t>CAPITAL LEASES - IPAD BUNDLES</t>
  </si>
  <si>
    <t>CAPITAL LEASE</t>
  </si>
  <si>
    <t>DISTRICT 21</t>
  </si>
  <si>
    <t>EBC</t>
  </si>
  <si>
    <t>DISTRICT 300 AND DISTRICT 20</t>
  </si>
  <si>
    <t>NSSEO</t>
  </si>
  <si>
    <t>NSSEO; DISTRICTS 21, 25, 26, 57, 59, 211, 214</t>
  </si>
  <si>
    <t>Page 25, Cell F49 does not equal Page 8, Cells C33:F33, H33:K33 because there is no cell for Proceeds of Capital Lease of $163,555.</t>
  </si>
  <si>
    <t>EVANS, MARSHALL &amp; PEASE, P.C.</t>
  </si>
  <si>
    <t>DISTRICTS 25</t>
  </si>
  <si>
    <t>SSCIP AND ACCIDENT FUND</t>
  </si>
  <si>
    <t>DISTRICT 21, NSSEO</t>
  </si>
  <si>
    <t>Prospect Heights SD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</si>
</sst>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3" fontId="29" fillId="0" borderId="22" xfId="3" applyNumberFormat="1" applyFont="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781050</xdr:colOff>
          <xdr:row>2</xdr:row>
          <xdr:rowOff>114300</xdr:rowOff>
        </xdr:from>
        <xdr:to>
          <xdr:col>0</xdr:col>
          <xdr:colOff>1695450</xdr:colOff>
          <xdr:row>6</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1952625</xdr:colOff>
          <xdr:row>2</xdr:row>
          <xdr:rowOff>114300</xdr:rowOff>
        </xdr:from>
        <xdr:to>
          <xdr:col>0</xdr:col>
          <xdr:colOff>2867025</xdr:colOff>
          <xdr:row>6</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xdr:row>
          <xdr:rowOff>123825</xdr:rowOff>
        </xdr:from>
        <xdr:to>
          <xdr:col>2</xdr:col>
          <xdr:colOff>438150</xdr:colOff>
          <xdr:row>6</xdr:row>
          <xdr:rowOff>161925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7" t="s">
        <v>466</v>
      </c>
      <c r="J1" s="2148"/>
      <c r="K1" s="2148"/>
      <c r="L1" s="2148"/>
      <c r="M1" s="2148"/>
      <c r="N1" s="2148"/>
      <c r="O1" s="2148"/>
      <c r="P1" s="2148"/>
      <c r="Q1" s="2148"/>
      <c r="R1" s="2148"/>
      <c r="S1" s="2148"/>
    </row>
    <row r="2" spans="1:28" ht="12" customHeight="1" x14ac:dyDescent="0.2">
      <c r="A2" s="201" t="s">
        <v>1869</v>
      </c>
      <c r="D2" s="202"/>
      <c r="I2" s="2149" t="s">
        <v>1133</v>
      </c>
      <c r="J2" s="2148"/>
      <c r="K2" s="2148"/>
      <c r="L2" s="2148"/>
      <c r="M2" s="2148"/>
      <c r="N2" s="2148"/>
      <c r="O2" s="2148"/>
      <c r="P2" s="2148"/>
      <c r="Q2" s="2148"/>
      <c r="R2" s="2148"/>
      <c r="S2" s="2148"/>
    </row>
    <row r="3" spans="1:28" ht="12" customHeight="1" x14ac:dyDescent="0.2">
      <c r="A3" s="1816" t="s">
        <v>1950</v>
      </c>
      <c r="B3" s="1817"/>
      <c r="C3" s="1817"/>
      <c r="D3" s="1818"/>
      <c r="I3" s="2149" t="s">
        <v>55</v>
      </c>
      <c r="J3" s="2148"/>
      <c r="K3" s="2148"/>
      <c r="L3" s="2148"/>
      <c r="M3" s="2148"/>
      <c r="N3" s="2148"/>
      <c r="O3" s="2148"/>
      <c r="P3" s="2148"/>
      <c r="Q3" s="2148"/>
      <c r="R3" s="2148"/>
      <c r="S3" s="2148"/>
    </row>
    <row r="4" spans="1:28" ht="12" customHeight="1" x14ac:dyDescent="0.2">
      <c r="A4" s="191"/>
      <c r="I4" s="2149" t="s">
        <v>604</v>
      </c>
      <c r="J4" s="2148"/>
      <c r="K4" s="2148"/>
      <c r="L4" s="2148"/>
      <c r="M4" s="2148"/>
      <c r="N4" s="2148"/>
      <c r="O4" s="2148"/>
      <c r="P4" s="2148"/>
      <c r="Q4" s="2148"/>
      <c r="R4" s="2148"/>
      <c r="S4" s="2148"/>
    </row>
    <row r="5" spans="1:28" ht="14.1" customHeight="1" x14ac:dyDescent="0.2">
      <c r="B5" s="441" t="s">
        <v>2092</v>
      </c>
      <c r="C5" s="178" t="s">
        <v>1061</v>
      </c>
      <c r="D5" s="362"/>
      <c r="E5" s="362"/>
      <c r="H5" s="192"/>
      <c r="I5" s="2157" t="s">
        <v>769</v>
      </c>
      <c r="J5" s="2156"/>
      <c r="K5" s="2156"/>
      <c r="L5" s="2156"/>
      <c r="M5" s="2156"/>
      <c r="N5" s="2156"/>
      <c r="O5" s="2156"/>
      <c r="P5" s="2156"/>
      <c r="Q5" s="2156"/>
      <c r="R5" s="2156"/>
      <c r="S5" s="2156"/>
    </row>
    <row r="6" spans="1:28" ht="14.1" customHeight="1" x14ac:dyDescent="0.2">
      <c r="B6" s="441"/>
      <c r="C6" s="178" t="s">
        <v>1062</v>
      </c>
      <c r="D6" s="362"/>
      <c r="E6" s="362"/>
      <c r="I6" s="2155" t="s">
        <v>1029</v>
      </c>
      <c r="J6" s="2156"/>
      <c r="K6" s="2156"/>
      <c r="L6" s="2156"/>
      <c r="M6" s="2156"/>
      <c r="N6" s="2156"/>
      <c r="O6" s="2156"/>
      <c r="P6" s="2156"/>
      <c r="Q6" s="2156"/>
      <c r="R6" s="2156"/>
      <c r="S6" s="2156"/>
    </row>
    <row r="7" spans="1:28" ht="12.2" customHeight="1" x14ac:dyDescent="0.2">
      <c r="I7" s="2150">
        <v>42916</v>
      </c>
      <c r="J7" s="2151"/>
      <c r="K7" s="2151"/>
      <c r="L7" s="2151"/>
      <c r="M7" s="2151"/>
      <c r="N7" s="2151"/>
      <c r="O7" s="2151"/>
      <c r="P7" s="2151"/>
      <c r="Q7" s="2151"/>
      <c r="R7" s="2151"/>
      <c r="S7" s="215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2" t="s">
        <v>763</v>
      </c>
      <c r="J9" s="2153"/>
      <c r="K9" s="2153"/>
      <c r="L9" s="2153"/>
      <c r="M9" s="2153"/>
      <c r="N9" s="2153"/>
      <c r="O9" s="2153"/>
      <c r="P9" s="2153"/>
      <c r="Q9" s="2153"/>
      <c r="R9" s="2153"/>
      <c r="S9" s="2154"/>
      <c r="T9" s="2168" t="s">
        <v>613</v>
      </c>
      <c r="U9" s="2169"/>
      <c r="V9" s="2169"/>
      <c r="W9" s="2169"/>
      <c r="X9" s="2169"/>
      <c r="Y9" s="2169"/>
      <c r="Z9" s="2169"/>
      <c r="AA9" s="2170"/>
    </row>
    <row r="10" spans="1:28" ht="13.5" customHeight="1" x14ac:dyDescent="0.2">
      <c r="A10" s="2175" t="s">
        <v>764</v>
      </c>
      <c r="B10" s="2176"/>
      <c r="C10" s="2176"/>
      <c r="D10" s="2176"/>
      <c r="E10" s="2176"/>
      <c r="F10" s="2176"/>
      <c r="G10" s="2176"/>
      <c r="H10" s="2177"/>
      <c r="I10" s="182"/>
      <c r="J10" s="183"/>
      <c r="K10" s="181"/>
      <c r="R10" s="183"/>
      <c r="S10" s="183"/>
      <c r="T10" s="2171"/>
      <c r="U10" s="2156"/>
      <c r="V10" s="2156"/>
      <c r="W10" s="2156"/>
      <c r="X10" s="2156"/>
      <c r="Y10" s="2156"/>
      <c r="Z10" s="2156"/>
      <c r="AA10" s="2162"/>
    </row>
    <row r="11" spans="1:28" ht="14.25" customHeight="1" x14ac:dyDescent="0.2">
      <c r="A11" s="2178" t="s">
        <v>1109</v>
      </c>
      <c r="B11" s="2179"/>
      <c r="C11" s="2179"/>
      <c r="D11" s="2179"/>
      <c r="E11" s="2179"/>
      <c r="F11" s="2179"/>
      <c r="G11" s="2179"/>
      <c r="H11" s="2180"/>
      <c r="I11" s="180"/>
      <c r="J11" s="343"/>
      <c r="K11" s="180"/>
      <c r="O11" s="1702" t="s">
        <v>2092</v>
      </c>
      <c r="P11" s="378" t="s">
        <v>223</v>
      </c>
      <c r="Q11" s="183"/>
      <c r="R11" s="181"/>
      <c r="S11" s="180"/>
      <c r="T11" s="2172"/>
      <c r="U11" s="2173"/>
      <c r="V11" s="2173"/>
      <c r="W11" s="2173"/>
      <c r="X11" s="2173"/>
      <c r="Y11" s="2173"/>
      <c r="Z11" s="2173"/>
      <c r="AA11" s="2174"/>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1">
        <v>5016023002</v>
      </c>
      <c r="B13" s="2182"/>
      <c r="C13" s="2182"/>
      <c r="D13" s="2182"/>
      <c r="E13" s="2182"/>
      <c r="F13" s="2182"/>
      <c r="G13" s="2182"/>
      <c r="H13" s="2183"/>
      <c r="I13" s="184"/>
      <c r="J13" s="183"/>
      <c r="K13" s="181"/>
      <c r="L13" s="183"/>
      <c r="M13" s="183"/>
      <c r="N13" s="183"/>
      <c r="O13" s="183"/>
      <c r="P13" s="183"/>
      <c r="Q13" s="183"/>
      <c r="R13" s="183"/>
      <c r="S13" s="183"/>
      <c r="T13" s="2186" t="s">
        <v>2096</v>
      </c>
      <c r="U13" s="2187"/>
      <c r="V13" s="2187"/>
      <c r="W13" s="2187"/>
      <c r="X13" s="2187"/>
      <c r="Y13" s="2188"/>
      <c r="Z13" s="2188"/>
      <c r="AA13" s="2189"/>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5" t="s">
        <v>2093</v>
      </c>
      <c r="B15" s="2184"/>
      <c r="C15" s="2184"/>
      <c r="D15" s="2184"/>
      <c r="E15" s="2184"/>
      <c r="F15" s="2184"/>
      <c r="G15" s="2184"/>
      <c r="H15" s="2185"/>
      <c r="T15" s="2116" t="s">
        <v>2097</v>
      </c>
      <c r="U15" s="2137"/>
      <c r="V15" s="2137"/>
      <c r="W15" s="2137"/>
      <c r="X15" s="2137"/>
      <c r="Y15" s="2190"/>
      <c r="Z15" s="2190"/>
      <c r="AA15" s="219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1" t="s">
        <v>2163</v>
      </c>
      <c r="B17" s="2142"/>
      <c r="C17" s="2142"/>
      <c r="D17" s="2142"/>
      <c r="E17" s="2142"/>
      <c r="F17" s="2142"/>
      <c r="G17" s="2142"/>
      <c r="H17" s="2167"/>
      <c r="T17" s="2195" t="s">
        <v>2098</v>
      </c>
      <c r="U17" s="2196"/>
      <c r="V17" s="2196"/>
      <c r="W17" s="2196"/>
      <c r="X17" s="2196"/>
      <c r="Y17" s="2196"/>
      <c r="Z17" s="2196"/>
      <c r="AA17" s="2197"/>
    </row>
    <row r="18" spans="1:27" ht="13.5" customHeight="1" x14ac:dyDescent="0.2">
      <c r="A18" s="363" t="s">
        <v>610</v>
      </c>
      <c r="B18" s="345"/>
      <c r="C18" s="341"/>
      <c r="D18" s="345"/>
      <c r="E18" s="345"/>
      <c r="F18" s="345"/>
      <c r="G18" s="345"/>
      <c r="H18" s="276"/>
      <c r="I18" s="2166" t="s">
        <v>765</v>
      </c>
      <c r="J18" s="2125"/>
      <c r="K18" s="2125"/>
      <c r="L18" s="2125"/>
      <c r="M18" s="2125"/>
      <c r="N18" s="2125"/>
      <c r="O18" s="2125"/>
      <c r="P18" s="2125"/>
      <c r="Q18" s="2125"/>
      <c r="R18" s="2125"/>
      <c r="S18" s="2126"/>
      <c r="T18" s="363" t="s">
        <v>807</v>
      </c>
      <c r="U18" s="271"/>
      <c r="V18" s="341"/>
      <c r="W18" s="270"/>
      <c r="X18" s="363" t="s">
        <v>303</v>
      </c>
      <c r="Y18" s="350"/>
      <c r="Z18" s="1914" t="s">
        <v>766</v>
      </c>
      <c r="AA18" s="200"/>
    </row>
    <row r="19" spans="1:27" ht="13.5" customHeight="1" x14ac:dyDescent="0.2">
      <c r="A19" s="2135" t="s">
        <v>2094</v>
      </c>
      <c r="B19" s="2133"/>
      <c r="C19" s="2133"/>
      <c r="D19" s="2133"/>
      <c r="E19" s="2133"/>
      <c r="F19" s="2133"/>
      <c r="G19" s="2133"/>
      <c r="H19" s="2115"/>
      <c r="I19" s="183"/>
      <c r="J19" s="377"/>
      <c r="K19" s="194"/>
      <c r="L19" s="192"/>
      <c r="M19" s="651" t="s">
        <v>355</v>
      </c>
      <c r="P19" s="180"/>
      <c r="Q19" s="180"/>
      <c r="R19" s="180"/>
      <c r="S19" s="184"/>
      <c r="T19" s="2135" t="s">
        <v>2099</v>
      </c>
      <c r="U19" s="2114"/>
      <c r="V19" s="2114"/>
      <c r="W19" s="2115"/>
      <c r="X19" s="2132" t="s">
        <v>2100</v>
      </c>
      <c r="Y19" s="2194"/>
      <c r="Z19" s="2192">
        <v>60008</v>
      </c>
      <c r="AA19" s="2193"/>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3" t="s">
        <v>2095</v>
      </c>
      <c r="B21" s="2114"/>
      <c r="C21" s="2114"/>
      <c r="D21" s="2114"/>
      <c r="E21" s="2114"/>
      <c r="F21" s="2114"/>
      <c r="G21" s="2114"/>
      <c r="H21" s="2115"/>
      <c r="I21" s="2161" t="s">
        <v>767</v>
      </c>
      <c r="J21" s="2156"/>
      <c r="K21" s="2156"/>
      <c r="L21" s="2156"/>
      <c r="M21" s="2156"/>
      <c r="N21" s="2156"/>
      <c r="O21" s="2156"/>
      <c r="P21" s="2156"/>
      <c r="Q21" s="2156"/>
      <c r="R21" s="2156"/>
      <c r="S21" s="2162"/>
      <c r="T21" s="2141" t="s">
        <v>2101</v>
      </c>
      <c r="U21" s="2201"/>
      <c r="V21" s="2201"/>
      <c r="W21" s="2201"/>
      <c r="X21" s="2206" t="s">
        <v>2102</v>
      </c>
      <c r="Y21" s="2204"/>
      <c r="Z21" s="2204"/>
      <c r="AA21" s="2205"/>
    </row>
    <row r="22" spans="1:27" ht="13.5" customHeight="1" x14ac:dyDescent="0.2">
      <c r="A22" s="365" t="s">
        <v>611</v>
      </c>
      <c r="B22" s="279"/>
      <c r="C22" s="279"/>
      <c r="D22" s="279"/>
      <c r="E22" s="279"/>
      <c r="F22" s="279"/>
      <c r="G22" s="279"/>
      <c r="H22" s="280"/>
      <c r="I22" s="2163" t="s">
        <v>1745</v>
      </c>
      <c r="J22" s="2164"/>
      <c r="K22" s="2164"/>
      <c r="L22" s="2164"/>
      <c r="M22" s="2164"/>
      <c r="N22" s="2164"/>
      <c r="O22" s="2164"/>
      <c r="P22" s="2164"/>
      <c r="Q22" s="2164"/>
      <c r="R22" s="2164"/>
      <c r="S22" s="2165"/>
      <c r="T22" s="363" t="s">
        <v>1902</v>
      </c>
      <c r="U22" s="271"/>
      <c r="V22" s="341"/>
      <c r="W22" s="271"/>
      <c r="X22" s="1915" t="s">
        <v>1574</v>
      </c>
      <c r="Z22" s="199"/>
      <c r="AA22" s="200"/>
    </row>
    <row r="23" spans="1:27" ht="13.5" customHeight="1" x14ac:dyDescent="0.2">
      <c r="A23" s="2158"/>
      <c r="B23" s="2159"/>
      <c r="C23" s="2159"/>
      <c r="D23" s="2159"/>
      <c r="E23" s="2159"/>
      <c r="F23" s="2159"/>
      <c r="G23" s="2159"/>
      <c r="H23" s="2160"/>
      <c r="T23" s="2141" t="s">
        <v>2103</v>
      </c>
      <c r="U23" s="2201"/>
      <c r="V23" s="2201"/>
      <c r="W23" s="2201"/>
      <c r="X23" s="2203">
        <v>43101</v>
      </c>
      <c r="Y23" s="2204"/>
      <c r="Z23" s="2204"/>
      <c r="AA23" s="220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3">
        <v>60070</v>
      </c>
      <c r="B25" s="2114"/>
      <c r="C25" s="2114"/>
      <c r="D25" s="2114"/>
      <c r="E25" s="2114"/>
      <c r="F25" s="2114"/>
      <c r="G25" s="2114"/>
      <c r="H25" s="2115"/>
      <c r="I25" s="652"/>
      <c r="J25" s="203"/>
      <c r="K25" s="203"/>
      <c r="L25" s="203"/>
      <c r="M25" s="203"/>
      <c r="N25" s="203"/>
      <c r="O25" s="203"/>
      <c r="P25" s="203"/>
      <c r="Q25" s="203"/>
      <c r="R25" s="203"/>
      <c r="S25" s="204"/>
      <c r="T25" s="2198" t="s">
        <v>2104</v>
      </c>
      <c r="U25" s="2199"/>
      <c r="V25" s="2199"/>
      <c r="W25" s="2199"/>
      <c r="X25" s="2199"/>
      <c r="Y25" s="2199"/>
      <c r="Z25" s="2199"/>
      <c r="AA25" s="220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4" t="s">
        <v>1896</v>
      </c>
      <c r="J27" s="2125"/>
      <c r="K27" s="2125"/>
      <c r="L27" s="2125"/>
      <c r="M27" s="2125"/>
      <c r="N27" s="2125"/>
      <c r="O27" s="2125"/>
      <c r="P27" s="2125"/>
      <c r="Q27" s="2125"/>
      <c r="R27" s="2125"/>
      <c r="S27" s="212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2092</v>
      </c>
      <c r="C29" s="665" t="s">
        <v>961</v>
      </c>
      <c r="D29" s="653"/>
      <c r="E29" s="1082"/>
      <c r="F29" s="1509" t="s">
        <v>1572</v>
      </c>
      <c r="G29" s="653"/>
      <c r="I29" s="274"/>
      <c r="J29" s="1702" t="s">
        <v>2092</v>
      </c>
      <c r="K29" s="181" t="s">
        <v>656</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1702" t="s">
        <v>2092</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2092</v>
      </c>
      <c r="M31" s="194" t="s">
        <v>105</v>
      </c>
      <c r="N31" s="185" t="s">
        <v>2091</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3"/>
      <c r="Q35" s="2114"/>
      <c r="R35" s="211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1"/>
      <c r="B38" s="2142"/>
      <c r="C38" s="2142"/>
      <c r="D38" s="2142"/>
      <c r="E38" s="2142"/>
      <c r="F38" s="2114"/>
      <c r="G38" s="2114"/>
      <c r="H38" s="2115"/>
      <c r="I38" s="2136"/>
      <c r="J38" s="2137"/>
      <c r="K38" s="2137"/>
      <c r="L38" s="2137"/>
      <c r="M38" s="2137"/>
      <c r="N38" s="2137"/>
      <c r="O38" s="2137"/>
      <c r="P38" s="2117"/>
      <c r="Q38" s="2117"/>
      <c r="R38" s="2117"/>
      <c r="S38" s="2118"/>
      <c r="T38" s="2116"/>
      <c r="U38" s="2137"/>
      <c r="V38" s="2137"/>
      <c r="W38" s="2137"/>
      <c r="X38" s="2117"/>
      <c r="Y38" s="2117"/>
      <c r="Z38" s="2117"/>
      <c r="AA38" s="2118"/>
    </row>
    <row r="39" spans="1:27" ht="12" customHeight="1" x14ac:dyDescent="0.2">
      <c r="A39" s="2119" t="s">
        <v>611</v>
      </c>
      <c r="B39" s="2120"/>
      <c r="C39" s="341"/>
      <c r="D39" s="338"/>
      <c r="E39" s="338"/>
      <c r="F39" s="348"/>
      <c r="G39" s="338"/>
      <c r="H39" s="276"/>
      <c r="I39" s="2119" t="s">
        <v>611</v>
      </c>
      <c r="J39" s="2120"/>
      <c r="K39" s="2120"/>
      <c r="L39" s="2120"/>
      <c r="M39" s="2120"/>
      <c r="N39" s="335"/>
      <c r="O39" s="341"/>
      <c r="P39" s="341"/>
      <c r="Q39" s="347"/>
      <c r="R39" s="341"/>
      <c r="S39" s="276"/>
      <c r="T39" s="341" t="s">
        <v>611</v>
      </c>
      <c r="U39" s="271"/>
      <c r="V39" s="341"/>
      <c r="W39" s="270"/>
      <c r="X39" s="347"/>
      <c r="Y39" s="199"/>
      <c r="Z39" s="199"/>
      <c r="AA39" s="200"/>
    </row>
    <row r="40" spans="1:27" ht="13.5" customHeight="1" x14ac:dyDescent="0.2">
      <c r="A40" s="2127"/>
      <c r="B40" s="2128"/>
      <c r="C40" s="2129"/>
      <c r="D40" s="2129"/>
      <c r="E40" s="2129"/>
      <c r="F40" s="2130"/>
      <c r="G40" s="2130"/>
      <c r="H40" s="2131"/>
      <c r="I40" s="2144"/>
      <c r="J40" s="2145"/>
      <c r="K40" s="2145"/>
      <c r="L40" s="2145"/>
      <c r="M40" s="2145"/>
      <c r="N40" s="2145"/>
      <c r="O40" s="2145"/>
      <c r="P40" s="2145"/>
      <c r="Q40" s="2145"/>
      <c r="R40" s="2145"/>
      <c r="S40" s="2146"/>
      <c r="T40" s="2144"/>
      <c r="U40" s="2202"/>
      <c r="V40" s="2145"/>
      <c r="W40" s="2145"/>
      <c r="X40" s="2145"/>
      <c r="Y40" s="2145"/>
      <c r="Z40" s="2145"/>
      <c r="AA40" s="214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5"/>
      <c r="B42" s="2114"/>
      <c r="C42" s="2115"/>
      <c r="D42" s="2132"/>
      <c r="E42" s="2114"/>
      <c r="F42" s="2114"/>
      <c r="G42" s="2114"/>
      <c r="H42" s="2115"/>
      <c r="I42" s="2116"/>
      <c r="J42" s="2117"/>
      <c r="K42" s="2117"/>
      <c r="L42" s="2117"/>
      <c r="M42" s="2117"/>
      <c r="N42" s="2117"/>
      <c r="O42" s="2118"/>
      <c r="P42" s="2143"/>
      <c r="Q42" s="2117"/>
      <c r="R42" s="2117"/>
      <c r="S42" s="2118"/>
      <c r="T42" s="2116"/>
      <c r="U42" s="2117"/>
      <c r="V42" s="2117"/>
      <c r="W42" s="2118"/>
      <c r="X42" s="2143"/>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8"/>
      <c r="B44" s="2139"/>
      <c r="C44" s="2139"/>
      <c r="D44" s="2139"/>
      <c r="E44" s="2139"/>
      <c r="F44" s="2139"/>
      <c r="G44" s="2139"/>
      <c r="H44" s="2140"/>
      <c r="I44" s="2121"/>
      <c r="J44" s="2122"/>
      <c r="K44" s="2122"/>
      <c r="L44" s="2122"/>
      <c r="M44" s="2122"/>
      <c r="N44" s="2122"/>
      <c r="O44" s="2122"/>
      <c r="P44" s="2122"/>
      <c r="Q44" s="2122"/>
      <c r="R44" s="2122"/>
      <c r="S44" s="2123"/>
      <c r="T44" s="2121"/>
      <c r="U44" s="2134"/>
      <c r="V44" s="2134"/>
      <c r="W44" s="2134"/>
      <c r="X44" s="2134"/>
      <c r="Y44" s="2134"/>
      <c r="Z44" s="2122"/>
      <c r="AA44" s="2123"/>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9"/>
      <c r="E3" s="401"/>
    </row>
    <row r="4" spans="1:9" x14ac:dyDescent="0.2">
      <c r="A4" s="7"/>
      <c r="B4" s="396"/>
      <c r="C4" s="2224" t="s">
        <v>486</v>
      </c>
      <c r="D4" s="2225"/>
      <c r="E4" s="2225"/>
      <c r="F4" s="2225"/>
      <c r="G4" s="2225"/>
      <c r="H4" s="222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9" t="s">
        <v>1964</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1" t="s">
        <v>2148</v>
      </c>
      <c r="C53" s="619">
        <v>22</v>
      </c>
      <c r="D53" s="388" t="s">
        <v>1797</v>
      </c>
      <c r="E53" s="26"/>
      <c r="F53" s="1553"/>
      <c r="G53" s="1725" t="s">
        <v>1796</v>
      </c>
      <c r="H53" s="1954">
        <v>33512</v>
      </c>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6"/>
      <c r="C57" s="2227"/>
      <c r="D57" s="2227"/>
      <c r="E57" s="2227"/>
      <c r="F57" s="2227"/>
      <c r="G57" s="2227"/>
      <c r="H57" s="2228"/>
      <c r="I57" s="3"/>
    </row>
    <row r="58" spans="1:9" s="32" customFormat="1" x14ac:dyDescent="0.2">
      <c r="A58" s="1734"/>
      <c r="B58" s="2229"/>
      <c r="C58" s="2230"/>
      <c r="D58" s="2230"/>
      <c r="E58" s="2230"/>
      <c r="F58" s="2230"/>
      <c r="G58" s="2230"/>
      <c r="H58" s="2231"/>
      <c r="I58" s="3"/>
    </row>
    <row r="59" spans="1:9" s="32" customFormat="1" x14ac:dyDescent="0.2">
      <c r="A59" s="1734"/>
      <c r="B59" s="2229"/>
      <c r="C59" s="2230"/>
      <c r="D59" s="2230"/>
      <c r="E59" s="2230"/>
      <c r="F59" s="2230"/>
      <c r="G59" s="2230"/>
      <c r="H59" s="2231"/>
      <c r="I59" s="3"/>
    </row>
    <row r="60" spans="1:9" s="32" customFormat="1" x14ac:dyDescent="0.2">
      <c r="A60" s="1734"/>
      <c r="B60" s="2229"/>
      <c r="C60" s="2230"/>
      <c r="D60" s="2230"/>
      <c r="E60" s="2230"/>
      <c r="F60" s="2230"/>
      <c r="G60" s="2230"/>
      <c r="H60" s="2231"/>
      <c r="I60" s="3"/>
    </row>
    <row r="61" spans="1:9" s="32" customFormat="1" x14ac:dyDescent="0.2">
      <c r="A61" s="1734"/>
      <c r="B61" s="2229"/>
      <c r="C61" s="2230"/>
      <c r="D61" s="2230"/>
      <c r="E61" s="2230"/>
      <c r="F61" s="2230"/>
      <c r="G61" s="2230"/>
      <c r="H61" s="2231"/>
      <c r="I61" s="3"/>
    </row>
    <row r="62" spans="1:9" s="32" customFormat="1" x14ac:dyDescent="0.2">
      <c r="A62" s="1734"/>
      <c r="B62" s="2229"/>
      <c r="C62" s="2230"/>
      <c r="D62" s="2230"/>
      <c r="E62" s="2230"/>
      <c r="F62" s="2230"/>
      <c r="G62" s="2230"/>
      <c r="H62" s="2231"/>
      <c r="I62" s="3"/>
    </row>
    <row r="63" spans="1:9" s="32" customFormat="1" x14ac:dyDescent="0.2">
      <c r="A63" s="1734"/>
      <c r="B63" s="2229"/>
      <c r="C63" s="2230"/>
      <c r="D63" s="2230"/>
      <c r="E63" s="2230"/>
      <c r="F63" s="2230"/>
      <c r="G63" s="2230"/>
      <c r="H63" s="2231"/>
      <c r="I63" s="3"/>
    </row>
    <row r="64" spans="1:9" s="32" customFormat="1" x14ac:dyDescent="0.2">
      <c r="A64" s="1734"/>
      <c r="B64" s="2229"/>
      <c r="C64" s="2230"/>
      <c r="D64" s="2230"/>
      <c r="E64" s="2230"/>
      <c r="F64" s="2230"/>
      <c r="G64" s="2230"/>
      <c r="H64" s="2231"/>
      <c r="I64" s="3"/>
    </row>
    <row r="65" spans="1:9" s="32" customFormat="1" x14ac:dyDescent="0.2">
      <c r="A65" s="1734"/>
      <c r="B65" s="2229"/>
      <c r="C65" s="2230"/>
      <c r="D65" s="2230"/>
      <c r="E65" s="2230"/>
      <c r="F65" s="2230"/>
      <c r="G65" s="2230"/>
      <c r="H65" s="2231"/>
      <c r="I65" s="3"/>
    </row>
    <row r="66" spans="1:9" s="32" customFormat="1" x14ac:dyDescent="0.2">
      <c r="A66" s="1734"/>
      <c r="B66" s="2229"/>
      <c r="C66" s="2230"/>
      <c r="D66" s="2230"/>
      <c r="E66" s="2230"/>
      <c r="F66" s="2230"/>
      <c r="G66" s="2230"/>
      <c r="H66" s="2231"/>
      <c r="I66" s="3"/>
    </row>
    <row r="67" spans="1:9" s="32" customFormat="1" ht="9" customHeight="1" x14ac:dyDescent="0.2">
      <c r="A67" s="1735"/>
      <c r="B67" s="2232"/>
      <c r="C67" s="2233"/>
      <c r="D67" s="2233"/>
      <c r="E67" s="2233"/>
      <c r="F67" s="2233"/>
      <c r="G67" s="2233"/>
      <c r="H67" s="223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9" t="s">
        <v>1580</v>
      </c>
      <c r="B70" s="2222"/>
      <c r="C70" s="2222"/>
      <c r="D70" s="2222"/>
      <c r="E70" s="2223"/>
      <c r="F70" s="2223"/>
      <c r="G70" s="2223"/>
      <c r="H70" s="2223"/>
      <c r="I70" s="222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8" t="s">
        <v>1576</v>
      </c>
      <c r="B83" s="2238"/>
      <c r="C83" s="2238"/>
      <c r="D83" s="2239"/>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5"/>
      <c r="C102" s="2236"/>
      <c r="D102" s="2236"/>
      <c r="E102" s="2236"/>
      <c r="F102" s="2236"/>
      <c r="G102" s="2236"/>
      <c r="H102" s="2237"/>
      <c r="I102" s="1483"/>
    </row>
    <row r="103" spans="1:9" s="32" customFormat="1" ht="11.25" customHeight="1" x14ac:dyDescent="0.2">
      <c r="A103" s="1522"/>
      <c r="B103" s="2214"/>
      <c r="C103" s="2215"/>
      <c r="D103" s="2215"/>
      <c r="E103" s="2215"/>
      <c r="F103" s="2215"/>
      <c r="G103" s="2215"/>
      <c r="H103" s="2216"/>
      <c r="I103" s="1483"/>
    </row>
    <row r="104" spans="1:9" s="32" customFormat="1" ht="11.25" customHeight="1" x14ac:dyDescent="0.2">
      <c r="A104" s="1522"/>
      <c r="B104" s="2214"/>
      <c r="C104" s="2215"/>
      <c r="D104" s="2215"/>
      <c r="E104" s="2215"/>
      <c r="F104" s="2215"/>
      <c r="G104" s="2215"/>
      <c r="H104" s="2216"/>
      <c r="I104" s="1483"/>
    </row>
    <row r="105" spans="1:9" s="32" customFormat="1" x14ac:dyDescent="0.2">
      <c r="A105" s="1522"/>
      <c r="B105" s="2214"/>
      <c r="C105" s="2215"/>
      <c r="D105" s="2215"/>
      <c r="E105" s="2215"/>
      <c r="F105" s="2215"/>
      <c r="G105" s="2215"/>
      <c r="H105" s="2216"/>
      <c r="I105" s="1483"/>
    </row>
    <row r="106" spans="1:9" s="32" customFormat="1" ht="11.25" customHeight="1" x14ac:dyDescent="0.2">
      <c r="A106" s="1522"/>
      <c r="B106" s="2214"/>
      <c r="C106" s="2215"/>
      <c r="D106" s="2215"/>
      <c r="E106" s="2215"/>
      <c r="F106" s="2215"/>
      <c r="G106" s="2215"/>
      <c r="H106" s="2216"/>
      <c r="I106" s="1483"/>
    </row>
    <row r="107" spans="1:9" s="32" customFormat="1" ht="11.25" customHeight="1" x14ac:dyDescent="0.2">
      <c r="A107" s="1522"/>
      <c r="B107" s="2214"/>
      <c r="C107" s="2215"/>
      <c r="D107" s="2215"/>
      <c r="E107" s="2215"/>
      <c r="F107" s="2215"/>
      <c r="G107" s="2215"/>
      <c r="H107" s="2216"/>
      <c r="I107" s="1483"/>
    </row>
    <row r="108" spans="1:9" s="32" customFormat="1" ht="11.25" customHeight="1" x14ac:dyDescent="0.2">
      <c r="A108" s="1522"/>
      <c r="B108" s="2214"/>
      <c r="C108" s="2215"/>
      <c r="D108" s="2215"/>
      <c r="E108" s="2215"/>
      <c r="F108" s="2215"/>
      <c r="G108" s="2215"/>
      <c r="H108" s="2216"/>
      <c r="I108" s="1483"/>
    </row>
    <row r="109" spans="1:9" s="32" customFormat="1" ht="11.25" customHeight="1" x14ac:dyDescent="0.2">
      <c r="A109" s="1522"/>
      <c r="B109" s="2214"/>
      <c r="C109" s="2215"/>
      <c r="D109" s="2215"/>
      <c r="E109" s="2215"/>
      <c r="F109" s="2215"/>
      <c r="G109" s="2215"/>
      <c r="H109" s="2216"/>
      <c r="I109" s="1517"/>
    </row>
    <row r="110" spans="1:9" s="32" customFormat="1" ht="11.25" customHeight="1" x14ac:dyDescent="0.2">
      <c r="A110" s="1522"/>
      <c r="B110" s="2214"/>
      <c r="C110" s="2215"/>
      <c r="D110" s="2215"/>
      <c r="E110" s="2215"/>
      <c r="F110" s="2215"/>
      <c r="G110" s="2215"/>
      <c r="H110" s="2216"/>
      <c r="I110" s="1483"/>
    </row>
    <row r="111" spans="1:9" s="32" customFormat="1" ht="11.25" customHeight="1" x14ac:dyDescent="0.2">
      <c r="A111" s="1522"/>
      <c r="B111" s="2214"/>
      <c r="C111" s="2215"/>
      <c r="D111" s="2215"/>
      <c r="E111" s="2215"/>
      <c r="F111" s="2215"/>
      <c r="G111" s="2215"/>
      <c r="H111" s="2216"/>
      <c r="I111" s="1483"/>
    </row>
    <row r="112" spans="1:9" s="32" customFormat="1" ht="11.25" customHeight="1" x14ac:dyDescent="0.2">
      <c r="A112" s="1522"/>
      <c r="B112" s="2207"/>
      <c r="C112" s="2208"/>
      <c r="D112" s="2208"/>
      <c r="E112" s="2208"/>
      <c r="F112" s="2208"/>
      <c r="G112" s="2208"/>
      <c r="H112" s="220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0" t="s">
        <v>2159</v>
      </c>
      <c r="D114" s="221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1" t="s">
        <v>1589</v>
      </c>
      <c r="D117" s="2212"/>
      <c r="E117" s="2213"/>
      <c r="F117" s="2213"/>
      <c r="G117" s="2213"/>
      <c r="H117" s="221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548611244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2.6034999999999999E-2</v>
      </c>
      <c r="E10" s="99" t="s">
        <v>1164</v>
      </c>
      <c r="F10" s="468">
        <v>2.8160000000000001E-2</v>
      </c>
      <c r="G10" s="99" t="s">
        <v>1164</v>
      </c>
      <c r="H10" s="468">
        <v>1.784E-3</v>
      </c>
      <c r="I10" s="99" t="s">
        <v>1165</v>
      </c>
      <c r="J10" s="469">
        <f>ROUND(D10+F10+H10,5)</f>
        <v>5.5980000000000002E-2</v>
      </c>
      <c r="K10" s="92"/>
      <c r="L10" s="468">
        <v>0</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20091842</v>
      </c>
      <c r="E16" s="99"/>
      <c r="F16" s="81">
        <f>SUM('Acct Summary 7-8'!C17,'Acct Summary 7-8'!D17,'Acct Summary 7-8'!F17)</f>
        <v>20266986</v>
      </c>
      <c r="G16" s="99"/>
      <c r="H16" s="81">
        <f>SUM(D16-F16)</f>
        <v>-175144</v>
      </c>
      <c r="I16" s="92"/>
      <c r="J16" s="81">
        <f>SUM('Acct Summary 7-8'!C81,'Acct Summary 7-8'!D81,'Acct Summary 7-8'!F81,'Acct Summary 7-8'!I81)</f>
        <v>7299680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2" t="s">
        <v>2148</v>
      </c>
      <c r="C31" s="403" t="s">
        <v>670</v>
      </c>
      <c r="D31" s="62" t="s">
        <v>1239</v>
      </c>
      <c r="E31" s="92"/>
      <c r="F31" s="92"/>
      <c r="G31" s="100"/>
      <c r="H31" s="252">
        <f>IF(B31="X",(J7*0.069),IF(B32="X",(J7*0.138),"Enter x in a.or b."))</f>
        <v>37854175.836000003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8712956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1957</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Prospect Heights SD 23</v>
      </c>
      <c r="E7" s="135"/>
      <c r="G7" s="136"/>
      <c r="H7" s="137"/>
      <c r="I7" s="137"/>
      <c r="J7" s="137"/>
      <c r="K7" s="137"/>
      <c r="L7"/>
      <c r="M7"/>
      <c r="N7"/>
      <c r="O7"/>
      <c r="P7"/>
    </row>
    <row r="8" spans="1:18" ht="12.75" x14ac:dyDescent="0.2">
      <c r="A8"/>
      <c r="B8"/>
      <c r="C8" s="133" t="s">
        <v>1316</v>
      </c>
      <c r="D8" s="138">
        <f>COVER!A13</f>
        <v>5016023002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7299680</v>
      </c>
      <c r="I12" s="1151"/>
      <c r="J12" s="1151"/>
      <c r="K12" s="1152">
        <f>TRUNC((H12/H13*100000),5)/100000</f>
        <v>0.36678793640000001</v>
      </c>
      <c r="L12" s="1153"/>
      <c r="M12" s="101" t="s">
        <v>1339</v>
      </c>
      <c r="N12" s="101"/>
      <c r="O12" s="1154">
        <v>0.35</v>
      </c>
      <c r="P12" s="153"/>
      <c r="Q12" s="153"/>
    </row>
    <row r="13" spans="1:18" s="155" customFormat="1" ht="11.25" x14ac:dyDescent="0.2">
      <c r="A13" s="153"/>
      <c r="B13" s="1148"/>
      <c r="C13" s="2257" t="s">
        <v>1581</v>
      </c>
      <c r="D13" s="2258"/>
      <c r="E13" s="153"/>
      <c r="F13" s="326" t="s">
        <v>910</v>
      </c>
      <c r="G13" s="1149"/>
      <c r="H13" s="1150">
        <f>SUM('Acct Summary 7-8'!C8+'Acct Summary 7-8'!D8+'Acct Summary 7-8'!F8+'Acct Summary 7-8'!I8)+H14</f>
        <v>19901636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-190206</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20266986</v>
      </c>
      <c r="I17" s="1151"/>
      <c r="J17" s="1157"/>
      <c r="K17" s="1152">
        <f>TRUNC((H17/H18*100000),5)/100000</f>
        <v>1.0183577872</v>
      </c>
      <c r="L17" s="1153"/>
      <c r="M17" s="1114" t="s">
        <v>1367</v>
      </c>
      <c r="O17" s="1158" t="str">
        <f>IF(AND(O16="2", J20 &gt; 2),"1",IF(AND(O16 = "1", J20 &gt; 2),"2",IF(AND(O16="1", J20 &gt;1),"1","0")))</f>
        <v>0</v>
      </c>
      <c r="P17" s="153"/>
    </row>
    <row r="18" spans="1:18" s="155" customFormat="1" ht="11.25" x14ac:dyDescent="0.2">
      <c r="A18" s="153"/>
      <c r="B18" s="1148"/>
      <c r="C18" s="2257" t="s">
        <v>1573</v>
      </c>
      <c r="D18" s="2258"/>
      <c r="E18" s="153"/>
      <c r="F18" s="1136" t="s">
        <v>911</v>
      </c>
      <c r="G18" s="1149"/>
      <c r="H18" s="1150">
        <f>SUM('Acct Summary 7-8'!C8+'Acct Summary 7-8'!D8+'Acct Summary 7-8'!F8+'Acct Summary 7-8'!I8)+H19</f>
        <v>19901636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-190206</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14.5326848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4" t="s">
        <v>1708</v>
      </c>
      <c r="D24" s="2254"/>
      <c r="E24" s="153"/>
      <c r="F24" s="153" t="s">
        <v>513</v>
      </c>
      <c r="G24" s="1149"/>
      <c r="H24" s="1150">
        <f>SUM('Assets-Liab 5-6'!C4+'Assets-Liab 5-6'!D4+'Assets-Liab 5-6'!F4+'Assets-Liab 5-6'!I4+'Assets-Liab 5-6'!C5+'Assets-Liab 5-6'!D5+'Assets-Liab 5-6'!F5+'Assets-Liab 5-6'!I5)</f>
        <v>7419118</v>
      </c>
      <c r="I24" s="676"/>
      <c r="J24" s="676"/>
      <c r="K24" s="1161">
        <f>TRUNC(((H24/H25*100000)/100000),2)</f>
        <v>131.78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56297.18333</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26104568.823249999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8712956</v>
      </c>
      <c r="I32" s="1159"/>
      <c r="J32" s="1159"/>
      <c r="K32" s="1161">
        <f>TRUNC(100-((((H32/H33*100))*100)/100),2)</f>
        <v>76.98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37854175.836000003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A19" sqref="A1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6112748</v>
      </c>
      <c r="D4" s="408">
        <v>664977</v>
      </c>
      <c r="E4" s="408">
        <v>455535</v>
      </c>
      <c r="F4" s="408">
        <v>637460</v>
      </c>
      <c r="G4" s="408">
        <v>111548</v>
      </c>
      <c r="H4" s="408">
        <v>5729</v>
      </c>
      <c r="I4" s="408">
        <v>3933</v>
      </c>
      <c r="J4" s="432">
        <v>29636</v>
      </c>
      <c r="K4" s="408"/>
      <c r="L4" s="408">
        <v>45719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6112748</v>
      </c>
      <c r="D13" s="681">
        <f t="shared" ref="D13:L13" si="0">SUM(D4:D12)</f>
        <v>664977</v>
      </c>
      <c r="E13" s="681">
        <f t="shared" si="0"/>
        <v>455535</v>
      </c>
      <c r="F13" s="681">
        <f t="shared" si="0"/>
        <v>637460</v>
      </c>
      <c r="G13" s="681">
        <f t="shared" si="0"/>
        <v>111548</v>
      </c>
      <c r="H13" s="681">
        <f t="shared" si="0"/>
        <v>5729</v>
      </c>
      <c r="I13" s="681">
        <f t="shared" si="0"/>
        <v>3933</v>
      </c>
      <c r="J13" s="681">
        <f t="shared" si="0"/>
        <v>29636</v>
      </c>
      <c r="K13" s="681">
        <f t="shared" si="0"/>
        <v>0</v>
      </c>
      <c r="L13" s="681">
        <f t="shared" si="0"/>
        <v>45719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405938</v>
      </c>
      <c r="N16" s="711"/>
    </row>
    <row r="17" spans="1:14" s="696" customFormat="1" ht="12.75" customHeight="1" x14ac:dyDescent="0.2">
      <c r="A17" s="710" t="s">
        <v>1693</v>
      </c>
      <c r="B17" s="538">
        <v>230</v>
      </c>
      <c r="C17" s="503"/>
      <c r="D17" s="503"/>
      <c r="E17" s="503"/>
      <c r="F17" s="503"/>
      <c r="G17" s="503"/>
      <c r="H17" s="503"/>
      <c r="I17" s="503"/>
      <c r="J17" s="503"/>
      <c r="K17" s="503"/>
      <c r="L17" s="503"/>
      <c r="M17" s="432">
        <v>19524608</v>
      </c>
      <c r="N17" s="711"/>
    </row>
    <row r="18" spans="1:14" s="696" customFormat="1" ht="12.75" customHeight="1" x14ac:dyDescent="0.2">
      <c r="A18" s="710" t="s">
        <v>1694</v>
      </c>
      <c r="B18" s="538">
        <v>240</v>
      </c>
      <c r="C18" s="503"/>
      <c r="D18" s="503"/>
      <c r="E18" s="503"/>
      <c r="F18" s="503"/>
      <c r="G18" s="503"/>
      <c r="H18" s="503"/>
      <c r="I18" s="503"/>
      <c r="J18" s="503"/>
      <c r="K18" s="503"/>
      <c r="L18" s="503"/>
      <c r="M18" s="432">
        <v>756817</v>
      </c>
      <c r="N18" s="711"/>
    </row>
    <row r="19" spans="1:14" s="696" customFormat="1" ht="12.75" customHeight="1" x14ac:dyDescent="0.2">
      <c r="A19" s="710" t="s">
        <v>1695</v>
      </c>
      <c r="B19" s="538">
        <v>250</v>
      </c>
      <c r="C19" s="503"/>
      <c r="D19" s="503"/>
      <c r="E19" s="503"/>
      <c r="F19" s="503"/>
      <c r="G19" s="503"/>
      <c r="H19" s="503"/>
      <c r="I19" s="503"/>
      <c r="J19" s="503"/>
      <c r="K19" s="503"/>
      <c r="L19" s="503"/>
      <c r="M19" s="432">
        <v>2167918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455535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8257421</v>
      </c>
    </row>
    <row r="23" spans="1:14" ht="13.5" customHeight="1" thickBot="1" x14ac:dyDescent="0.25">
      <c r="A23" s="460" t="s">
        <v>729</v>
      </c>
      <c r="B23" s="716"/>
      <c r="C23" s="429"/>
      <c r="D23" s="429"/>
      <c r="E23" s="429"/>
      <c r="F23" s="429"/>
      <c r="G23" s="429"/>
      <c r="H23" s="429"/>
      <c r="I23" s="429"/>
      <c r="J23" s="429"/>
      <c r="K23" s="429"/>
      <c r="L23" s="429"/>
      <c r="M23" s="685">
        <f>SUM(M15:M22)</f>
        <v>22855281</v>
      </c>
      <c r="N23" s="685">
        <f>SUM(N21:N22)</f>
        <v>8712956</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122875</v>
      </c>
      <c r="D31" s="432">
        <v>-3473</v>
      </c>
      <c r="E31" s="432"/>
      <c r="F31" s="408">
        <v>36</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45719</v>
      </c>
      <c r="M33" s="429"/>
      <c r="N33" s="478"/>
    </row>
    <row r="34" spans="1:14" ht="13.5" customHeight="1" thickBot="1" x14ac:dyDescent="0.25">
      <c r="A34" s="1066" t="s">
        <v>740</v>
      </c>
      <c r="B34" s="717"/>
      <c r="C34" s="1089">
        <f>SUM(C25:C33)</f>
        <v>122875</v>
      </c>
      <c r="D34" s="1089">
        <f t="shared" ref="D34:K34" si="1">SUM(D25:D33)</f>
        <v>-3473</v>
      </c>
      <c r="E34" s="1089">
        <f t="shared" si="1"/>
        <v>0</v>
      </c>
      <c r="F34" s="1089">
        <f t="shared" si="1"/>
        <v>36</v>
      </c>
      <c r="G34" s="1089">
        <f t="shared" si="1"/>
        <v>0</v>
      </c>
      <c r="H34" s="1089">
        <f t="shared" si="1"/>
        <v>0</v>
      </c>
      <c r="I34" s="1089">
        <f t="shared" si="1"/>
        <v>0</v>
      </c>
      <c r="J34" s="1089">
        <f t="shared" si="1"/>
        <v>0</v>
      </c>
      <c r="K34" s="1089">
        <f t="shared" si="1"/>
        <v>0</v>
      </c>
      <c r="L34" s="1049">
        <f>SUM(L33)</f>
        <v>45719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8712956</v>
      </c>
    </row>
    <row r="37" spans="1:14" ht="13.5" thickBot="1" x14ac:dyDescent="0.25">
      <c r="A37" s="460" t="s">
        <v>739</v>
      </c>
      <c r="B37" s="716"/>
      <c r="C37" s="503"/>
      <c r="D37" s="503"/>
      <c r="E37" s="503"/>
      <c r="F37" s="503"/>
      <c r="G37" s="503"/>
      <c r="H37" s="503"/>
      <c r="I37" s="503"/>
      <c r="J37" s="503"/>
      <c r="K37" s="503"/>
      <c r="L37" s="510"/>
      <c r="M37" s="429"/>
      <c r="N37" s="685">
        <f>SUM(N36:N36)</f>
        <v>8712956</v>
      </c>
    </row>
    <row r="38" spans="1:14" customFormat="1" ht="13.5" customHeight="1" thickTop="1" x14ac:dyDescent="0.2">
      <c r="A38" s="620" t="s">
        <v>485</v>
      </c>
      <c r="B38" s="538">
        <v>714</v>
      </c>
      <c r="C38" s="719"/>
      <c r="D38" s="719">
        <v>668450</v>
      </c>
      <c r="E38" s="719">
        <v>455535</v>
      </c>
      <c r="F38" s="719">
        <v>637424</v>
      </c>
      <c r="G38" s="719">
        <v>111548</v>
      </c>
      <c r="H38" s="719">
        <v>5729</v>
      </c>
      <c r="I38" s="719"/>
      <c r="J38" s="718">
        <v>29636</v>
      </c>
      <c r="K38" s="719"/>
      <c r="L38" s="1090"/>
      <c r="M38" s="686"/>
      <c r="N38" s="686"/>
    </row>
    <row r="39" spans="1:14" customFormat="1" ht="13.5" customHeight="1" x14ac:dyDescent="0.2">
      <c r="A39" s="620" t="s">
        <v>398</v>
      </c>
      <c r="B39" s="538">
        <v>730</v>
      </c>
      <c r="C39" s="719">
        <v>5989873</v>
      </c>
      <c r="D39" s="719"/>
      <c r="E39" s="719"/>
      <c r="F39" s="719"/>
      <c r="G39" s="719"/>
      <c r="H39" s="719"/>
      <c r="I39" s="719">
        <v>3933</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22855281</v>
      </c>
      <c r="N40" s="686"/>
    </row>
    <row r="41" spans="1:14" ht="13.5" customHeight="1" thickBot="1" x14ac:dyDescent="0.25">
      <c r="A41" s="460" t="s">
        <v>741</v>
      </c>
      <c r="B41" s="451"/>
      <c r="C41" s="481">
        <f>(SUM(C34,C37,C38,C39))</f>
        <v>6112748</v>
      </c>
      <c r="D41" s="481">
        <f t="shared" ref="D41:L41" si="2">SUM(D34,D37,D38:D39)</f>
        <v>664977</v>
      </c>
      <c r="E41" s="481">
        <f t="shared" si="2"/>
        <v>455535</v>
      </c>
      <c r="F41" s="481">
        <f t="shared" si="2"/>
        <v>637460</v>
      </c>
      <c r="G41" s="481">
        <f t="shared" si="2"/>
        <v>111548</v>
      </c>
      <c r="H41" s="481">
        <f t="shared" si="2"/>
        <v>5729</v>
      </c>
      <c r="I41" s="481">
        <f t="shared" si="2"/>
        <v>3933</v>
      </c>
      <c r="J41" s="481">
        <f t="shared" si="2"/>
        <v>29636</v>
      </c>
      <c r="K41" s="481">
        <f t="shared" si="2"/>
        <v>0</v>
      </c>
      <c r="L41" s="481">
        <f t="shared" si="2"/>
        <v>45719</v>
      </c>
      <c r="M41" s="481">
        <f>SUM(M40)</f>
        <v>22855281</v>
      </c>
      <c r="N41" s="481">
        <f>SUM(N37)</f>
        <v>8712956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A7" sqref="A7:XFD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15088376</v>
      </c>
      <c r="D4" s="687">
        <f>'Revenues 9-14'!D109</f>
        <v>1531335</v>
      </c>
      <c r="E4" s="687">
        <f>'Revenues 9-14'!E109</f>
        <v>1184211</v>
      </c>
      <c r="F4" s="687">
        <f>'Revenues 9-14'!F109</f>
        <v>940457</v>
      </c>
      <c r="G4" s="687">
        <f>'Revenues 9-14'!G109</f>
        <v>584010</v>
      </c>
      <c r="H4" s="687">
        <f>'Revenues 9-14'!H109</f>
        <v>31</v>
      </c>
      <c r="I4" s="687">
        <f>'Revenues 9-14'!I109</f>
        <v>28</v>
      </c>
      <c r="J4" s="687">
        <f>'Revenues 9-14'!J109</f>
        <v>188878</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1547591</v>
      </c>
      <c r="D6" s="688">
        <f>'Revenues 9-14'!D173</f>
        <v>20296</v>
      </c>
      <c r="E6" s="688">
        <f>'Revenues 9-14'!E173</f>
        <v>0</v>
      </c>
      <c r="F6" s="688">
        <f>'Revenues 9-14'!F173</f>
        <v>275544</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688215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17324182</v>
      </c>
      <c r="D8" s="481">
        <f t="shared" ref="D8:K8" si="0">SUM(D4:D7)</f>
        <v>1551631</v>
      </c>
      <c r="E8" s="481">
        <f t="shared" si="0"/>
        <v>1184211</v>
      </c>
      <c r="F8" s="481">
        <f t="shared" si="0"/>
        <v>1216001</v>
      </c>
      <c r="G8" s="481">
        <f t="shared" si="0"/>
        <v>584010</v>
      </c>
      <c r="H8" s="481">
        <f t="shared" si="0"/>
        <v>31</v>
      </c>
      <c r="I8" s="481">
        <f t="shared" si="0"/>
        <v>28</v>
      </c>
      <c r="J8" s="481">
        <f t="shared" si="0"/>
        <v>188878</v>
      </c>
      <c r="K8" s="481">
        <f t="shared" si="0"/>
        <v>0</v>
      </c>
      <c r="L8" s="38"/>
    </row>
    <row r="9" spans="1:13" ht="15" thickTop="1" x14ac:dyDescent="0.2">
      <c r="A9" s="1009" t="s">
        <v>343</v>
      </c>
      <c r="B9" s="452">
        <v>3998</v>
      </c>
      <c r="C9" s="414">
        <v>7185086</v>
      </c>
      <c r="D9" s="485"/>
      <c r="E9" s="414"/>
      <c r="F9" s="414"/>
      <c r="G9" s="692"/>
      <c r="H9" s="414"/>
      <c r="I9" s="490" t="s">
        <v>1365</v>
      </c>
      <c r="J9" s="431"/>
      <c r="K9" s="414"/>
      <c r="L9" s="38"/>
    </row>
    <row r="10" spans="1:13" s="47" customFormat="1" ht="13.5" thickBot="1" x14ac:dyDescent="0.25">
      <c r="A10" s="460" t="s">
        <v>1369</v>
      </c>
      <c r="B10" s="453"/>
      <c r="C10" s="481">
        <f>SUM(C8:C9)</f>
        <v>24509268</v>
      </c>
      <c r="D10" s="481">
        <f t="shared" ref="D10:K10" si="1">SUM(D8:D9)</f>
        <v>1551631</v>
      </c>
      <c r="E10" s="481">
        <f t="shared" si="1"/>
        <v>1184211</v>
      </c>
      <c r="F10" s="481">
        <f t="shared" si="1"/>
        <v>1216001</v>
      </c>
      <c r="G10" s="481">
        <f t="shared" si="1"/>
        <v>584010</v>
      </c>
      <c r="H10" s="481">
        <f t="shared" si="1"/>
        <v>31</v>
      </c>
      <c r="I10" s="481">
        <f t="shared" si="1"/>
        <v>28</v>
      </c>
      <c r="J10" s="481">
        <f t="shared" si="1"/>
        <v>188878</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11043985</v>
      </c>
      <c r="D12" s="494" t="s">
        <v>1365</v>
      </c>
      <c r="E12" s="429" t="s">
        <v>1365</v>
      </c>
      <c r="F12" s="429" t="s">
        <v>1365</v>
      </c>
      <c r="G12" s="687">
        <f>'Expenditures 15-22'!K223</f>
        <v>274843</v>
      </c>
      <c r="H12" s="427"/>
      <c r="I12" s="429" t="s">
        <v>1365</v>
      </c>
      <c r="J12" s="429" t="s">
        <v>1365</v>
      </c>
      <c r="K12" s="427" t="s">
        <v>1365</v>
      </c>
      <c r="L12" s="38"/>
    </row>
    <row r="13" spans="1:13" x14ac:dyDescent="0.2">
      <c r="A13" s="726" t="s">
        <v>525</v>
      </c>
      <c r="B13" s="293">
        <v>2000</v>
      </c>
      <c r="C13" s="688">
        <f>'Expenditures 15-22'!K74</f>
        <v>5812412</v>
      </c>
      <c r="D13" s="688">
        <f>'Expenditures 15-22'!K129</f>
        <v>1457039</v>
      </c>
      <c r="E13" s="478" t="s">
        <v>1365</v>
      </c>
      <c r="F13" s="688">
        <f>'Expenditures 15-22'!K178</f>
        <v>1071718</v>
      </c>
      <c r="G13" s="688">
        <f>'Expenditures 15-22'!K273</f>
        <v>381544</v>
      </c>
      <c r="H13" s="688">
        <f>'Expenditures 15-22'!K296</f>
        <v>0</v>
      </c>
      <c r="I13" s="429" t="s">
        <v>1365</v>
      </c>
      <c r="J13" s="741">
        <f>'Expenditures 15-22'!K323</f>
        <v>171506</v>
      </c>
      <c r="K13" s="693">
        <f>'Expenditures 15-22'!K341</f>
        <v>0</v>
      </c>
      <c r="L13" s="38"/>
    </row>
    <row r="14" spans="1:13" x14ac:dyDescent="0.2">
      <c r="A14" s="726" t="s">
        <v>517</v>
      </c>
      <c r="B14" s="293">
        <v>3000</v>
      </c>
      <c r="C14" s="688">
        <f>'Expenditures 15-22'!K75</f>
        <v>150173</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623700</v>
      </c>
      <c r="D15" s="688">
        <f>'Expenditures 15-22'!K138</f>
        <v>0</v>
      </c>
      <c r="E15" s="688">
        <f>'Expenditures 15-22'!K154</f>
        <v>0</v>
      </c>
      <c r="F15" s="688">
        <f>'Expenditures 15-22'!K190</f>
        <v>107959</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1333169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17630270</v>
      </c>
      <c r="D17" s="481">
        <f t="shared" si="2"/>
        <v>1457039</v>
      </c>
      <c r="E17" s="481">
        <f t="shared" si="2"/>
        <v>1333169</v>
      </c>
      <c r="F17" s="481">
        <f t="shared" si="2"/>
        <v>1179677</v>
      </c>
      <c r="G17" s="481">
        <f t="shared" si="2"/>
        <v>656387</v>
      </c>
      <c r="H17" s="481">
        <f t="shared" si="2"/>
        <v>0</v>
      </c>
      <c r="I17" s="429"/>
      <c r="J17" s="481">
        <f>SUM(J12:J16)</f>
        <v>171506</v>
      </c>
      <c r="K17" s="481">
        <f>SUM(K12:K16)</f>
        <v>0</v>
      </c>
      <c r="L17" s="38"/>
    </row>
    <row r="18" spans="1:12" ht="15" customHeight="1" thickTop="1" x14ac:dyDescent="0.2">
      <c r="A18" s="1010" t="s">
        <v>1298</v>
      </c>
      <c r="B18" s="258">
        <v>4180</v>
      </c>
      <c r="C18" s="687">
        <f t="shared" ref="C18:H18" si="3">C9</f>
        <v>7185086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24815356</v>
      </c>
      <c r="D19" s="481">
        <f t="shared" si="4"/>
        <v>1457039</v>
      </c>
      <c r="E19" s="481">
        <f t="shared" si="4"/>
        <v>1333169</v>
      </c>
      <c r="F19" s="481">
        <f t="shared" si="4"/>
        <v>1179677</v>
      </c>
      <c r="G19" s="481">
        <f t="shared" si="4"/>
        <v>656387</v>
      </c>
      <c r="H19" s="481">
        <f t="shared" si="4"/>
        <v>0</v>
      </c>
      <c r="I19" s="429"/>
      <c r="J19" s="481">
        <f>SUM(J17:J18)</f>
        <v>171506</v>
      </c>
      <c r="K19" s="481">
        <f>SUM(K17:K18)</f>
        <v>0</v>
      </c>
      <c r="L19" s="38"/>
    </row>
    <row r="20" spans="1:12" ht="27" thickTop="1" thickBot="1" x14ac:dyDescent="0.25">
      <c r="A20" s="454" t="s">
        <v>1299</v>
      </c>
      <c r="B20" s="455"/>
      <c r="C20" s="1008">
        <f>C8-C17</f>
        <v>-306088</v>
      </c>
      <c r="D20" s="1008">
        <f t="shared" ref="D20:K20" si="5">D8-D17</f>
        <v>94592</v>
      </c>
      <c r="E20" s="1008">
        <f t="shared" si="5"/>
        <v>-148958</v>
      </c>
      <c r="F20" s="1008">
        <f t="shared" si="5"/>
        <v>36324</v>
      </c>
      <c r="G20" s="1008">
        <f t="shared" si="5"/>
        <v>-72377</v>
      </c>
      <c r="H20" s="1008">
        <f t="shared" si="5"/>
        <v>31</v>
      </c>
      <c r="I20" s="1008">
        <f t="shared" si="5"/>
        <v>28</v>
      </c>
      <c r="J20" s="1008">
        <f t="shared" si="5"/>
        <v>17372</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179962</v>
      </c>
      <c r="F37" s="477"/>
      <c r="G37" s="477"/>
      <c r="H37" s="477"/>
      <c r="I37" s="503"/>
      <c r="J37" s="477"/>
      <c r="K37" s="477"/>
      <c r="L37" s="500"/>
    </row>
    <row r="38" spans="1:12" s="696" customFormat="1" x14ac:dyDescent="0.2">
      <c r="A38" s="1012" t="s">
        <v>510</v>
      </c>
      <c r="B38" s="699">
        <v>7500</v>
      </c>
      <c r="C38" s="503"/>
      <c r="D38" s="503"/>
      <c r="E38" s="741">
        <f>SUM(C58:D61,H58:H61)</f>
        <v>10244</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174399</v>
      </c>
      <c r="D43" s="432"/>
      <c r="E43" s="432"/>
      <c r="F43" s="432"/>
      <c r="G43" s="432"/>
      <c r="H43" s="432"/>
      <c r="I43" s="432"/>
      <c r="J43" s="432"/>
      <c r="K43" s="432"/>
      <c r="L43" s="500"/>
    </row>
    <row r="44" spans="1:12" s="696" customFormat="1" ht="13.5" customHeight="1" thickBot="1" x14ac:dyDescent="0.25">
      <c r="A44" s="720" t="s">
        <v>433</v>
      </c>
      <c r="B44" s="701"/>
      <c r="C44" s="684">
        <f>SUM(C24:C43)</f>
        <v>174399</v>
      </c>
      <c r="D44" s="684">
        <f t="shared" ref="D44:K44" si="6">SUM(D24:D43)</f>
        <v>0</v>
      </c>
      <c r="E44" s="684">
        <f t="shared" si="6"/>
        <v>190206</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v>179962</v>
      </c>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v>10244</v>
      </c>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190206</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-15807</v>
      </c>
      <c r="D77" s="440">
        <f t="shared" si="8"/>
        <v>0</v>
      </c>
      <c r="E77" s="440">
        <f t="shared" si="8"/>
        <v>190206</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4" t="s">
        <v>681</v>
      </c>
      <c r="B78" s="2265"/>
      <c r="C78" s="439">
        <f t="shared" ref="C78:K78" si="9">C20+C77</f>
        <v>-321895</v>
      </c>
      <c r="D78" s="439">
        <f t="shared" si="9"/>
        <v>94592</v>
      </c>
      <c r="E78" s="439">
        <f t="shared" si="9"/>
        <v>41248</v>
      </c>
      <c r="F78" s="439">
        <f t="shared" si="9"/>
        <v>36324</v>
      </c>
      <c r="G78" s="439">
        <f t="shared" si="9"/>
        <v>-72377</v>
      </c>
      <c r="H78" s="439">
        <f t="shared" si="9"/>
        <v>31</v>
      </c>
      <c r="I78" s="439">
        <f t="shared" si="9"/>
        <v>28</v>
      </c>
      <c r="J78" s="439">
        <f t="shared" si="9"/>
        <v>17372</v>
      </c>
      <c r="K78" s="439">
        <f t="shared" si="9"/>
        <v>0</v>
      </c>
      <c r="L78" s="501"/>
    </row>
    <row r="79" spans="1:12" ht="13.5" thickTop="1" x14ac:dyDescent="0.2">
      <c r="A79" s="812" t="s">
        <v>1952</v>
      </c>
      <c r="B79" s="456"/>
      <c r="C79" s="431">
        <v>6311768</v>
      </c>
      <c r="D79" s="695">
        <v>573858</v>
      </c>
      <c r="E79" s="695">
        <v>414287</v>
      </c>
      <c r="F79" s="695">
        <v>601100</v>
      </c>
      <c r="G79" s="695">
        <v>183925</v>
      </c>
      <c r="H79" s="695">
        <v>5698</v>
      </c>
      <c r="I79" s="695">
        <v>3905</v>
      </c>
      <c r="J79" s="695">
        <v>12264</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5989873</v>
      </c>
      <c r="D81" s="481">
        <f>SUM(D78:D80)</f>
        <v>668450</v>
      </c>
      <c r="E81" s="481">
        <f t="shared" ref="E81:K81" si="10">SUM(E78:E80)</f>
        <v>455535</v>
      </c>
      <c r="F81" s="481">
        <f t="shared" si="10"/>
        <v>637424</v>
      </c>
      <c r="G81" s="481">
        <f t="shared" si="10"/>
        <v>111548</v>
      </c>
      <c r="H81" s="481">
        <f t="shared" si="10"/>
        <v>5729</v>
      </c>
      <c r="I81" s="481">
        <f t="shared" si="10"/>
        <v>3933</v>
      </c>
      <c r="J81" s="481">
        <f t="shared" si="10"/>
        <v>29636</v>
      </c>
      <c r="K81" s="481">
        <f t="shared" si="10"/>
        <v>0</v>
      </c>
      <c r="L81" s="38"/>
    </row>
    <row r="82" spans="1:12" ht="0.75" customHeight="1" thickTop="1" thickBot="1" x14ac:dyDescent="0.25">
      <c r="A82" s="624" t="s">
        <v>399</v>
      </c>
      <c r="B82" s="622"/>
      <c r="C82" s="1126">
        <f>(C81-C79)</f>
        <v>-321895</v>
      </c>
      <c r="D82" s="1126">
        <f t="shared" ref="D82:K82" si="11">(D81-D79)</f>
        <v>94592</v>
      </c>
      <c r="E82" s="1126">
        <f t="shared" si="11"/>
        <v>41248</v>
      </c>
      <c r="F82" s="1126">
        <f t="shared" si="11"/>
        <v>36324</v>
      </c>
      <c r="G82" s="1126">
        <f t="shared" si="11"/>
        <v>-72377</v>
      </c>
      <c r="H82" s="1126">
        <f t="shared" si="11"/>
        <v>31</v>
      </c>
      <c r="I82" s="1126">
        <f t="shared" si="11"/>
        <v>28</v>
      </c>
      <c r="J82" s="1126">
        <f t="shared" si="11"/>
        <v>17372</v>
      </c>
      <c r="K82" s="1126">
        <f t="shared" si="11"/>
        <v>0</v>
      </c>
    </row>
    <row r="83" spans="1:12" ht="14.25" hidden="1" thickTop="1" thickBot="1" x14ac:dyDescent="0.25">
      <c r="A83" s="721" t="s">
        <v>400</v>
      </c>
      <c r="B83" s="623"/>
      <c r="C83" s="1127">
        <f>C82/C81</f>
        <v>-5.373987061161397E-2</v>
      </c>
      <c r="D83" s="1127">
        <f t="shared" ref="D83:K83" si="12">D82/D81</f>
        <v>0.14150946218864538</v>
      </c>
      <c r="E83" s="1127">
        <f t="shared" si="12"/>
        <v>9.0548475967818065E-2</v>
      </c>
      <c r="F83" s="1127">
        <f t="shared" si="12"/>
        <v>5.6985617108863178E-2</v>
      </c>
      <c r="G83" s="1127">
        <f t="shared" si="12"/>
        <v>-0.64884175422239754</v>
      </c>
      <c r="H83" s="1127">
        <f t="shared" si="12"/>
        <v>5.4110665037528363E-3</v>
      </c>
      <c r="I83" s="1127">
        <f t="shared" si="12"/>
        <v>7.1192473938469364E-3</v>
      </c>
      <c r="J83" s="1127">
        <f t="shared" si="12"/>
        <v>0.58617897152112297</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0" activePane="bottomLeft" state="frozen"/>
      <selection pane="bottomLeft" activeCell="A271" sqref="A271:XFD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14119092</v>
      </c>
      <c r="D5" s="414">
        <v>1435954</v>
      </c>
      <c r="E5" s="408">
        <v>1181917</v>
      </c>
      <c r="F5" s="798">
        <v>935254</v>
      </c>
      <c r="G5" s="408">
        <v>290362</v>
      </c>
      <c r="H5" s="408"/>
      <c r="I5" s="408"/>
      <c r="J5" s="432">
        <v>179722</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v>290362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14119092</v>
      </c>
      <c r="D12" s="480">
        <f t="shared" si="0"/>
        <v>1435954</v>
      </c>
      <c r="E12" s="480">
        <f t="shared" si="0"/>
        <v>1181917</v>
      </c>
      <c r="F12" s="480">
        <f t="shared" si="0"/>
        <v>935254</v>
      </c>
      <c r="G12" s="480">
        <f t="shared" si="0"/>
        <v>580724</v>
      </c>
      <c r="H12" s="480">
        <f t="shared" si="0"/>
        <v>0</v>
      </c>
      <c r="I12" s="480">
        <f t="shared" si="0"/>
        <v>0</v>
      </c>
      <c r="J12" s="480">
        <f t="shared" si="0"/>
        <v>179722</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82244</v>
      </c>
      <c r="D16" s="408"/>
      <c r="E16" s="408"/>
      <c r="F16" s="408"/>
      <c r="G16" s="408">
        <v>1000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82244</v>
      </c>
      <c r="D18" s="483">
        <f t="shared" ref="D18:K18" si="1">SUM(D14:D17)</f>
        <v>0</v>
      </c>
      <c r="E18" s="483">
        <f t="shared" si="1"/>
        <v>0</v>
      </c>
      <c r="F18" s="483">
        <f t="shared" si="1"/>
        <v>0</v>
      </c>
      <c r="G18" s="483">
        <f t="shared" si="1"/>
        <v>1000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3450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3450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98442</v>
      </c>
      <c r="D65" s="408">
        <v>5159</v>
      </c>
      <c r="E65" s="408">
        <v>2294</v>
      </c>
      <c r="F65" s="432">
        <v>5203</v>
      </c>
      <c r="G65" s="408">
        <v>2286</v>
      </c>
      <c r="H65" s="408">
        <v>31</v>
      </c>
      <c r="I65" s="408">
        <v>28</v>
      </c>
      <c r="J65" s="432">
        <v>6</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98442</v>
      </c>
      <c r="D67" s="481">
        <f t="shared" ref="D67:K67" si="2">SUM(D65:D66)</f>
        <v>5159</v>
      </c>
      <c r="E67" s="481">
        <f t="shared" si="2"/>
        <v>2294</v>
      </c>
      <c r="F67" s="481">
        <f t="shared" si="2"/>
        <v>5203</v>
      </c>
      <c r="G67" s="481">
        <f t="shared" si="2"/>
        <v>2286</v>
      </c>
      <c r="H67" s="481">
        <f t="shared" si="2"/>
        <v>31</v>
      </c>
      <c r="I67" s="481">
        <f t="shared" si="2"/>
        <v>28</v>
      </c>
      <c r="J67" s="481">
        <f t="shared" si="2"/>
        <v>6</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181220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181220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59911</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59911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225378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225378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35282</v>
      </c>
      <c r="E95" s="427"/>
      <c r="F95" s="427"/>
      <c r="G95" s="427"/>
      <c r="H95" s="427"/>
      <c r="I95" s="427"/>
      <c r="J95" s="427"/>
      <c r="K95" s="427"/>
    </row>
    <row r="96" spans="1:11" ht="12.75" customHeight="1" x14ac:dyDescent="0.2">
      <c r="A96" s="903" t="s">
        <v>450</v>
      </c>
      <c r="B96" s="39">
        <v>1920</v>
      </c>
      <c r="C96" s="479">
        <v>12750</v>
      </c>
      <c r="D96" s="479">
        <v>16621</v>
      </c>
      <c r="E96" s="506"/>
      <c r="F96" s="431"/>
      <c r="G96" s="431"/>
      <c r="H96" s="431"/>
      <c r="I96" s="431"/>
      <c r="J96" s="431"/>
      <c r="K96" s="431"/>
    </row>
    <row r="97" spans="1:12" ht="12.75" customHeight="1" x14ac:dyDescent="0.2">
      <c r="A97" s="743" t="s">
        <v>278</v>
      </c>
      <c r="B97" s="507">
        <v>1930</v>
      </c>
      <c r="C97" s="487"/>
      <c r="D97" s="432">
        <v>10589</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7661</v>
      </c>
      <c r="D99" s="408">
        <v>100</v>
      </c>
      <c r="E99" s="408"/>
      <c r="F99" s="408"/>
      <c r="G99" s="408"/>
      <c r="H99" s="408"/>
      <c r="I99" s="429"/>
      <c r="J99" s="432">
        <v>9150</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v>27542</v>
      </c>
      <c r="E104" s="414"/>
      <c r="F104" s="432"/>
      <c r="G104" s="432"/>
      <c r="H104" s="408"/>
      <c r="I104" s="429"/>
      <c r="J104" s="429"/>
      <c r="K104" s="429"/>
    </row>
    <row r="105" spans="1:12" ht="12.75" customHeight="1" x14ac:dyDescent="0.2">
      <c r="A105" s="903" t="s">
        <v>963</v>
      </c>
      <c r="B105" s="39">
        <v>1992</v>
      </c>
      <c r="C105" s="408">
        <v>253019</v>
      </c>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45209</v>
      </c>
      <c r="D107" s="408">
        <v>88</v>
      </c>
      <c r="E107" s="408"/>
      <c r="F107" s="408"/>
      <c r="G107" s="408"/>
      <c r="H107" s="408"/>
      <c r="I107" s="408"/>
      <c r="J107" s="432"/>
      <c r="K107" s="408"/>
    </row>
    <row r="108" spans="1:12" ht="12.75" customHeight="1" thickBot="1" x14ac:dyDescent="0.25">
      <c r="A108" s="460" t="s">
        <v>566</v>
      </c>
      <c r="B108" s="730"/>
      <c r="C108" s="480">
        <f>SUM(C95:C107)</f>
        <v>318639</v>
      </c>
      <c r="D108" s="480">
        <f t="shared" ref="D108:K108" si="3">SUM(D95:D107)</f>
        <v>90222</v>
      </c>
      <c r="E108" s="480">
        <f t="shared" si="3"/>
        <v>0</v>
      </c>
      <c r="F108" s="480">
        <f t="shared" si="3"/>
        <v>0</v>
      </c>
      <c r="G108" s="480">
        <f t="shared" si="3"/>
        <v>0</v>
      </c>
      <c r="H108" s="480">
        <f t="shared" si="3"/>
        <v>0</v>
      </c>
      <c r="I108" s="480">
        <f t="shared" si="3"/>
        <v>0</v>
      </c>
      <c r="J108" s="480">
        <f t="shared" si="3"/>
        <v>9150</v>
      </c>
      <c r="K108" s="481">
        <f t="shared" si="3"/>
        <v>0</v>
      </c>
    </row>
    <row r="109" spans="1:12" ht="14.25" thickTop="1" thickBot="1" x14ac:dyDescent="0.25">
      <c r="A109" s="806" t="s">
        <v>282</v>
      </c>
      <c r="B109" s="815" t="s">
        <v>650</v>
      </c>
      <c r="C109" s="489">
        <f t="shared" ref="C109:K109" si="4">SUM(C12,C18,C40,C63,C67,C75,C82,C93,C108,)</f>
        <v>15088376</v>
      </c>
      <c r="D109" s="489">
        <f t="shared" si="4"/>
        <v>1531335</v>
      </c>
      <c r="E109" s="489">
        <f t="shared" si="4"/>
        <v>1184211</v>
      </c>
      <c r="F109" s="489">
        <f t="shared" si="4"/>
        <v>940457</v>
      </c>
      <c r="G109" s="489">
        <f t="shared" si="4"/>
        <v>584010</v>
      </c>
      <c r="H109" s="489">
        <f t="shared" si="4"/>
        <v>31</v>
      </c>
      <c r="I109" s="489">
        <f t="shared" si="4"/>
        <v>28</v>
      </c>
      <c r="J109" s="489">
        <f t="shared" si="4"/>
        <v>188878</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1">
        <v>3001</v>
      </c>
      <c r="C117" s="485">
        <v>942657</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942657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18742</v>
      </c>
      <c r="D124" s="488"/>
      <c r="E124" s="429"/>
      <c r="F124" s="798"/>
      <c r="G124" s="429"/>
      <c r="H124" s="429"/>
      <c r="I124" s="429"/>
      <c r="J124" s="429"/>
      <c r="K124" s="429"/>
    </row>
    <row r="125" spans="1:11" ht="12.75" customHeight="1" x14ac:dyDescent="0.2">
      <c r="A125" s="903" t="s">
        <v>1773</v>
      </c>
      <c r="B125" s="261">
        <v>3105</v>
      </c>
      <c r="C125" s="408">
        <v>148613</v>
      </c>
      <c r="D125" s="488"/>
      <c r="E125" s="429"/>
      <c r="F125" s="408"/>
      <c r="G125" s="429"/>
      <c r="H125" s="429"/>
      <c r="I125" s="429"/>
      <c r="J125" s="429"/>
      <c r="K125" s="429"/>
    </row>
    <row r="126" spans="1:11" ht="12.75" customHeight="1" x14ac:dyDescent="0.2">
      <c r="A126" s="903" t="s">
        <v>1013</v>
      </c>
      <c r="B126" s="261">
        <v>3110</v>
      </c>
      <c r="C126" s="479">
        <v>289603</v>
      </c>
      <c r="D126" s="408"/>
      <c r="E126" s="429"/>
      <c r="F126" s="408"/>
      <c r="G126" s="429"/>
      <c r="H126" s="429"/>
      <c r="I126" s="429"/>
      <c r="J126" s="429"/>
      <c r="K126" s="429"/>
    </row>
    <row r="127" spans="1:11" ht="12.75" customHeight="1" x14ac:dyDescent="0.2">
      <c r="A127" s="903" t="s">
        <v>111</v>
      </c>
      <c r="B127" s="261">
        <v>3120</v>
      </c>
      <c r="C127" s="408">
        <v>3469</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460427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57635</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57635</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950</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136135</v>
      </c>
      <c r="G151" s="432"/>
      <c r="H151" s="429"/>
      <c r="I151" s="429"/>
      <c r="J151" s="429"/>
      <c r="K151" s="429"/>
    </row>
    <row r="152" spans="1:11" ht="12.75" customHeight="1" x14ac:dyDescent="0.2">
      <c r="A152" s="903" t="s">
        <v>1224</v>
      </c>
      <c r="B152" s="261">
        <v>3510</v>
      </c>
      <c r="C152" s="479"/>
      <c r="D152" s="408"/>
      <c r="E152" s="488"/>
      <c r="F152" s="408">
        <v>139409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275544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85922</v>
      </c>
      <c r="D171" s="916">
        <v>20296</v>
      </c>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604934</v>
      </c>
      <c r="D172" s="914">
        <f t="shared" si="6"/>
        <v>20296</v>
      </c>
      <c r="E172" s="914">
        <f t="shared" si="6"/>
        <v>0</v>
      </c>
      <c r="F172" s="914">
        <f t="shared" si="6"/>
        <v>275544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1547591</v>
      </c>
      <c r="D173" s="489">
        <f>SUM(D121,D172)</f>
        <v>20296</v>
      </c>
      <c r="E173" s="489">
        <f>SUM(E121,E172)</f>
        <v>0</v>
      </c>
      <c r="F173" s="489">
        <f t="shared" ref="F173:K173" si="7">SUM(F121,F172)</f>
        <v>275544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179533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18300</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197833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130185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130185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16610</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265906</v>
      </c>
      <c r="D220" s="408"/>
      <c r="E220" s="429"/>
      <c r="F220" s="408"/>
      <c r="G220" s="408"/>
      <c r="H220" s="429"/>
      <c r="I220" s="429"/>
      <c r="J220" s="429"/>
      <c r="K220" s="429"/>
    </row>
    <row r="221" spans="1:11" ht="12.75" customHeight="1" x14ac:dyDescent="0.2">
      <c r="A221" s="903" t="s">
        <v>1221</v>
      </c>
      <c r="B221" s="39">
        <v>4625</v>
      </c>
      <c r="C221" s="479">
        <v>12793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295309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35423</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29465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2" t="s">
        <v>1719</v>
      </c>
      <c r="B273" s="2273"/>
      <c r="C273" s="489">
        <f t="shared" ref="C273:H273" si="10">SUM(C191,C201,C211,C216,C224,C228,C229,C259:C272)</f>
        <v>688215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688215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17324182</v>
      </c>
      <c r="D275" s="489">
        <f t="shared" si="12"/>
        <v>1551631</v>
      </c>
      <c r="E275" s="489">
        <f t="shared" si="12"/>
        <v>1184211</v>
      </c>
      <c r="F275" s="489">
        <f t="shared" si="12"/>
        <v>1216001</v>
      </c>
      <c r="G275" s="489">
        <f t="shared" si="12"/>
        <v>584010</v>
      </c>
      <c r="H275" s="489">
        <f t="shared" si="12"/>
        <v>31</v>
      </c>
      <c r="I275" s="489">
        <f t="shared" si="12"/>
        <v>28</v>
      </c>
      <c r="J275" s="489">
        <f t="shared" si="12"/>
        <v>188878</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6" activePane="bottomLeft" state="frozen"/>
      <selection pane="bottomLeft" activeCell="I2" sqref="I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5844561</v>
      </c>
      <c r="D5" s="408">
        <v>1081855</v>
      </c>
      <c r="E5" s="408">
        <v>35806</v>
      </c>
      <c r="F5" s="408">
        <v>305536</v>
      </c>
      <c r="G5" s="408"/>
      <c r="H5" s="408">
        <v>2345</v>
      </c>
      <c r="I5" s="432">
        <v>163555</v>
      </c>
      <c r="J5" s="432"/>
      <c r="K5" s="410">
        <f>SUM(C5:J5)</f>
        <v>7433658</v>
      </c>
      <c r="L5" s="408">
        <v>7200963</v>
      </c>
    </row>
    <row r="6" spans="1:14" x14ac:dyDescent="0.2">
      <c r="A6" s="1754" t="s">
        <v>1749</v>
      </c>
      <c r="B6" s="266" t="s">
        <v>1747</v>
      </c>
      <c r="C6" s="503"/>
      <c r="D6" s="503"/>
      <c r="E6" s="408"/>
      <c r="F6" s="503"/>
      <c r="G6" s="503"/>
      <c r="H6" s="503"/>
      <c r="I6" s="503"/>
      <c r="J6" s="503"/>
      <c r="K6" s="410">
        <f>SUM(C6,E6)</f>
        <v>0</v>
      </c>
      <c r="L6" s="408">
        <v>11775</v>
      </c>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1774555</v>
      </c>
      <c r="D8" s="408">
        <v>522994</v>
      </c>
      <c r="E8" s="408">
        <v>27926</v>
      </c>
      <c r="F8" s="408">
        <v>22182</v>
      </c>
      <c r="G8" s="408">
        <v>9598</v>
      </c>
      <c r="H8" s="408">
        <v>535</v>
      </c>
      <c r="I8" s="432"/>
      <c r="J8" s="432"/>
      <c r="K8" s="410">
        <f t="shared" si="0"/>
        <v>2357790</v>
      </c>
      <c r="L8" s="408">
        <v>2378688</v>
      </c>
    </row>
    <row r="9" spans="1:14" x14ac:dyDescent="0.2">
      <c r="A9" s="1754" t="s">
        <v>818</v>
      </c>
      <c r="B9" s="266" t="s">
        <v>1122</v>
      </c>
      <c r="C9" s="432">
        <v>154949</v>
      </c>
      <c r="D9" s="432">
        <v>45135</v>
      </c>
      <c r="E9" s="432"/>
      <c r="F9" s="432">
        <v>7787</v>
      </c>
      <c r="G9" s="432"/>
      <c r="H9" s="432"/>
      <c r="I9" s="432"/>
      <c r="J9" s="432"/>
      <c r="K9" s="410">
        <f t="shared" si="0"/>
        <v>207871</v>
      </c>
      <c r="L9" s="408">
        <v>254536</v>
      </c>
    </row>
    <row r="10" spans="1:14" x14ac:dyDescent="0.2">
      <c r="A10" s="1754" t="s">
        <v>819</v>
      </c>
      <c r="B10" s="266">
        <v>1250</v>
      </c>
      <c r="C10" s="408">
        <v>80528</v>
      </c>
      <c r="D10" s="408"/>
      <c r="E10" s="408"/>
      <c r="F10" s="408"/>
      <c r="G10" s="408"/>
      <c r="H10" s="408"/>
      <c r="I10" s="432"/>
      <c r="J10" s="432"/>
      <c r="K10" s="410">
        <f t="shared" si="0"/>
        <v>80528</v>
      </c>
      <c r="L10" s="408">
        <v>115179</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96867</v>
      </c>
      <c r="D13" s="408">
        <v>11203</v>
      </c>
      <c r="E13" s="408"/>
      <c r="F13" s="408">
        <v>8366</v>
      </c>
      <c r="G13" s="408"/>
      <c r="H13" s="408"/>
      <c r="I13" s="432"/>
      <c r="J13" s="432"/>
      <c r="K13" s="410">
        <f t="shared" si="0"/>
        <v>116436</v>
      </c>
      <c r="L13" s="408">
        <v>110822</v>
      </c>
    </row>
    <row r="14" spans="1:14" x14ac:dyDescent="0.2">
      <c r="A14" s="1754" t="s">
        <v>1117</v>
      </c>
      <c r="B14" s="266">
        <v>1500</v>
      </c>
      <c r="C14" s="408">
        <v>119716</v>
      </c>
      <c r="D14" s="408"/>
      <c r="E14" s="408">
        <v>5740</v>
      </c>
      <c r="F14" s="408">
        <v>1302</v>
      </c>
      <c r="G14" s="408"/>
      <c r="H14" s="408">
        <v>2341</v>
      </c>
      <c r="I14" s="432"/>
      <c r="J14" s="432"/>
      <c r="K14" s="410">
        <f t="shared" si="0"/>
        <v>129099</v>
      </c>
      <c r="L14" s="408">
        <v>121700</v>
      </c>
    </row>
    <row r="15" spans="1:14" x14ac:dyDescent="0.2">
      <c r="A15" s="1754" t="s">
        <v>1118</v>
      </c>
      <c r="B15" s="266">
        <v>1600</v>
      </c>
      <c r="C15" s="408">
        <v>84506</v>
      </c>
      <c r="D15" s="408"/>
      <c r="E15" s="408">
        <v>9345</v>
      </c>
      <c r="F15" s="408">
        <v>399</v>
      </c>
      <c r="G15" s="408"/>
      <c r="H15" s="408"/>
      <c r="I15" s="432"/>
      <c r="J15" s="432"/>
      <c r="K15" s="410">
        <f t="shared" si="0"/>
        <v>94250</v>
      </c>
      <c r="L15" s="408">
        <v>121223</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529140</v>
      </c>
      <c r="D18" s="408">
        <v>82765</v>
      </c>
      <c r="E18" s="408">
        <v>7500</v>
      </c>
      <c r="F18" s="408">
        <v>4948</v>
      </c>
      <c r="G18" s="408"/>
      <c r="H18" s="408"/>
      <c r="I18" s="432"/>
      <c r="J18" s="432"/>
      <c r="K18" s="410">
        <f t="shared" si="0"/>
        <v>624353</v>
      </c>
      <c r="L18" s="408">
        <v>547771</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v>100000</v>
      </c>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8684822</v>
      </c>
      <c r="D33" s="411">
        <f t="shared" ref="D33:L33" si="1">SUM(D5:D32)</f>
        <v>1743952</v>
      </c>
      <c r="E33" s="411">
        <f t="shared" si="1"/>
        <v>86317</v>
      </c>
      <c r="F33" s="411">
        <f t="shared" si="1"/>
        <v>350520</v>
      </c>
      <c r="G33" s="411">
        <f t="shared" si="1"/>
        <v>9598</v>
      </c>
      <c r="H33" s="411">
        <f t="shared" si="1"/>
        <v>5221</v>
      </c>
      <c r="I33" s="411">
        <f t="shared" si="1"/>
        <v>163555</v>
      </c>
      <c r="J33" s="411">
        <f t="shared" si="1"/>
        <v>0</v>
      </c>
      <c r="K33" s="411">
        <f t="shared" si="1"/>
        <v>11043985</v>
      </c>
      <c r="L33" s="411">
        <f t="shared" si="1"/>
        <v>10962657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262865</v>
      </c>
      <c r="D36" s="414">
        <v>28274</v>
      </c>
      <c r="E36" s="414">
        <v>26652</v>
      </c>
      <c r="F36" s="414">
        <v>1419</v>
      </c>
      <c r="G36" s="414"/>
      <c r="H36" s="414"/>
      <c r="I36" s="432"/>
      <c r="J36" s="432"/>
      <c r="K36" s="410">
        <f t="shared" ref="K36:K41" si="2">SUM(C36:J36)</f>
        <v>319210</v>
      </c>
      <c r="L36" s="408">
        <v>312014</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402097</v>
      </c>
      <c r="D38" s="408">
        <v>110289</v>
      </c>
      <c r="E38" s="408">
        <v>27356</v>
      </c>
      <c r="F38" s="408">
        <v>14243</v>
      </c>
      <c r="G38" s="408">
        <v>6384</v>
      </c>
      <c r="H38" s="408">
        <v>85</v>
      </c>
      <c r="I38" s="432"/>
      <c r="J38" s="432"/>
      <c r="K38" s="410">
        <f t="shared" si="2"/>
        <v>560454</v>
      </c>
      <c r="L38" s="408">
        <v>633463</v>
      </c>
    </row>
    <row r="39" spans="1:14" x14ac:dyDescent="0.2">
      <c r="A39" s="1754" t="s">
        <v>221</v>
      </c>
      <c r="B39" s="266">
        <v>2140</v>
      </c>
      <c r="C39" s="408">
        <v>224195</v>
      </c>
      <c r="D39" s="408">
        <v>38384</v>
      </c>
      <c r="E39" s="408">
        <v>2140</v>
      </c>
      <c r="F39" s="408">
        <v>206</v>
      </c>
      <c r="G39" s="408"/>
      <c r="H39" s="408">
        <v>409</v>
      </c>
      <c r="I39" s="432"/>
      <c r="J39" s="432"/>
      <c r="K39" s="410">
        <f t="shared" si="2"/>
        <v>265334</v>
      </c>
      <c r="L39" s="408">
        <v>264928</v>
      </c>
    </row>
    <row r="40" spans="1:14" x14ac:dyDescent="0.2">
      <c r="A40" s="1754" t="s">
        <v>222</v>
      </c>
      <c r="B40" s="266">
        <v>2150</v>
      </c>
      <c r="C40" s="408">
        <v>442645</v>
      </c>
      <c r="D40" s="408">
        <v>49107</v>
      </c>
      <c r="E40" s="408">
        <v>1549</v>
      </c>
      <c r="F40" s="408">
        <v>9577</v>
      </c>
      <c r="G40" s="408"/>
      <c r="H40" s="408">
        <v>100</v>
      </c>
      <c r="I40" s="432"/>
      <c r="J40" s="432"/>
      <c r="K40" s="410">
        <f t="shared" si="2"/>
        <v>502978</v>
      </c>
      <c r="L40" s="408">
        <v>470995</v>
      </c>
    </row>
    <row r="41" spans="1:14" x14ac:dyDescent="0.2">
      <c r="A41" s="1754" t="s">
        <v>1882</v>
      </c>
      <c r="B41" s="266">
        <v>2190</v>
      </c>
      <c r="C41" s="408"/>
      <c r="D41" s="408"/>
      <c r="E41" s="408">
        <v>37689</v>
      </c>
      <c r="F41" s="408"/>
      <c r="G41" s="408"/>
      <c r="H41" s="408"/>
      <c r="I41" s="432"/>
      <c r="J41" s="432"/>
      <c r="K41" s="410">
        <f t="shared" si="2"/>
        <v>37689</v>
      </c>
      <c r="L41" s="408">
        <v>44500</v>
      </c>
    </row>
    <row r="42" spans="1:14" ht="12.75" customHeight="1" thickBot="1" x14ac:dyDescent="0.25">
      <c r="A42" s="877" t="s">
        <v>640</v>
      </c>
      <c r="B42" s="464" t="s">
        <v>812</v>
      </c>
      <c r="C42" s="411">
        <f>SUM(C36:C41)</f>
        <v>1331802</v>
      </c>
      <c r="D42" s="411">
        <f t="shared" ref="D42:L42" si="3">SUM(D36:D41)</f>
        <v>226054</v>
      </c>
      <c r="E42" s="411">
        <f t="shared" si="3"/>
        <v>95386</v>
      </c>
      <c r="F42" s="411">
        <f t="shared" si="3"/>
        <v>25445</v>
      </c>
      <c r="G42" s="411">
        <f t="shared" si="3"/>
        <v>6384</v>
      </c>
      <c r="H42" s="411">
        <f t="shared" si="3"/>
        <v>594</v>
      </c>
      <c r="I42" s="411">
        <f t="shared" si="3"/>
        <v>0</v>
      </c>
      <c r="J42" s="411">
        <f t="shared" si="3"/>
        <v>0</v>
      </c>
      <c r="K42" s="411">
        <f t="shared" si="3"/>
        <v>1685665</v>
      </c>
      <c r="L42" s="411">
        <f t="shared" si="3"/>
        <v>1725900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223508</v>
      </c>
      <c r="D44" s="414">
        <v>57597</v>
      </c>
      <c r="E44" s="414">
        <v>18473</v>
      </c>
      <c r="F44" s="414">
        <v>3430</v>
      </c>
      <c r="G44" s="414"/>
      <c r="H44" s="414">
        <v>1195</v>
      </c>
      <c r="I44" s="432"/>
      <c r="J44" s="432"/>
      <c r="K44" s="416">
        <f>SUM(C44:J44)</f>
        <v>304203</v>
      </c>
      <c r="L44" s="414">
        <v>296374</v>
      </c>
    </row>
    <row r="45" spans="1:14" x14ac:dyDescent="0.2">
      <c r="A45" s="1754" t="s">
        <v>956</v>
      </c>
      <c r="B45" s="266">
        <v>2220</v>
      </c>
      <c r="C45" s="408">
        <v>757075</v>
      </c>
      <c r="D45" s="408">
        <v>132689</v>
      </c>
      <c r="E45" s="408">
        <v>61948</v>
      </c>
      <c r="F45" s="408">
        <v>196159</v>
      </c>
      <c r="G45" s="408">
        <v>20742</v>
      </c>
      <c r="H45" s="408">
        <v>719</v>
      </c>
      <c r="I45" s="432">
        <v>4797</v>
      </c>
      <c r="J45" s="432"/>
      <c r="K45" s="416">
        <f>SUM(C45:J45)</f>
        <v>1174129</v>
      </c>
      <c r="L45" s="408">
        <v>1222799</v>
      </c>
    </row>
    <row r="46" spans="1:14" x14ac:dyDescent="0.2">
      <c r="A46" s="1754" t="s">
        <v>957</v>
      </c>
      <c r="B46" s="266">
        <v>2230</v>
      </c>
      <c r="C46" s="408">
        <v>12980</v>
      </c>
      <c r="D46" s="408"/>
      <c r="E46" s="408">
        <v>29727</v>
      </c>
      <c r="F46" s="408"/>
      <c r="G46" s="408"/>
      <c r="H46" s="408"/>
      <c r="I46" s="432"/>
      <c r="J46" s="432"/>
      <c r="K46" s="416">
        <f>SUM(C46:J46)</f>
        <v>42707</v>
      </c>
      <c r="L46" s="408">
        <v>35000</v>
      </c>
    </row>
    <row r="47" spans="1:14" ht="12.75" customHeight="1" thickBot="1" x14ac:dyDescent="0.25">
      <c r="A47" s="877" t="s">
        <v>641</v>
      </c>
      <c r="B47" s="464" t="s">
        <v>33</v>
      </c>
      <c r="C47" s="411">
        <f>SUM(C44:C46)</f>
        <v>993563</v>
      </c>
      <c r="D47" s="411">
        <f t="shared" ref="D47:K47" si="4">SUM(D44:D46)</f>
        <v>190286</v>
      </c>
      <c r="E47" s="411">
        <f t="shared" si="4"/>
        <v>110148</v>
      </c>
      <c r="F47" s="411">
        <f t="shared" si="4"/>
        <v>199589</v>
      </c>
      <c r="G47" s="411">
        <f t="shared" si="4"/>
        <v>20742</v>
      </c>
      <c r="H47" s="411">
        <f t="shared" si="4"/>
        <v>1914</v>
      </c>
      <c r="I47" s="411">
        <f t="shared" si="4"/>
        <v>4797</v>
      </c>
      <c r="J47" s="411">
        <f t="shared" si="4"/>
        <v>0</v>
      </c>
      <c r="K47" s="411">
        <f t="shared" si="4"/>
        <v>1521039</v>
      </c>
      <c r="L47" s="411">
        <f>SUM(L44:L46)</f>
        <v>1554173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30883</v>
      </c>
      <c r="F49" s="414">
        <v>8338</v>
      </c>
      <c r="G49" s="414"/>
      <c r="H49" s="414">
        <v>10815</v>
      </c>
      <c r="I49" s="432"/>
      <c r="J49" s="432"/>
      <c r="K49" s="416">
        <f>SUM(C49:J49)</f>
        <v>50036</v>
      </c>
      <c r="L49" s="414">
        <v>48500</v>
      </c>
    </row>
    <row r="50" spans="1:14" x14ac:dyDescent="0.2">
      <c r="A50" s="1754" t="s">
        <v>959</v>
      </c>
      <c r="B50" s="266">
        <v>2320</v>
      </c>
      <c r="C50" s="408">
        <v>222298</v>
      </c>
      <c r="D50" s="408">
        <v>48009</v>
      </c>
      <c r="E50" s="408">
        <v>2310</v>
      </c>
      <c r="F50" s="408">
        <v>12825</v>
      </c>
      <c r="G50" s="408"/>
      <c r="H50" s="408">
        <v>2857</v>
      </c>
      <c r="I50" s="432"/>
      <c r="J50" s="432"/>
      <c r="K50" s="416">
        <f>SUM(C50:J50)</f>
        <v>288299</v>
      </c>
      <c r="L50" s="408">
        <v>310316</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v>12374</v>
      </c>
      <c r="F52" s="683"/>
      <c r="G52" s="683"/>
      <c r="H52" s="683"/>
      <c r="I52" s="683"/>
      <c r="J52" s="683"/>
      <c r="K52" s="416">
        <f>SUM(C52:J52)</f>
        <v>12374</v>
      </c>
      <c r="L52" s="683">
        <v>60000</v>
      </c>
    </row>
    <row r="53" spans="1:14" ht="12.75" customHeight="1" thickBot="1" x14ac:dyDescent="0.25">
      <c r="A53" s="877" t="s">
        <v>813</v>
      </c>
      <c r="B53" s="464" t="s">
        <v>34</v>
      </c>
      <c r="C53" s="411">
        <f>SUM(C49:C52)</f>
        <v>222298</v>
      </c>
      <c r="D53" s="411">
        <f t="shared" ref="D53:L53" si="5">SUM(D49:D52)</f>
        <v>48009</v>
      </c>
      <c r="E53" s="411">
        <f t="shared" si="5"/>
        <v>45567</v>
      </c>
      <c r="F53" s="411">
        <f t="shared" si="5"/>
        <v>21163</v>
      </c>
      <c r="G53" s="411">
        <f t="shared" si="5"/>
        <v>0</v>
      </c>
      <c r="H53" s="411">
        <f t="shared" si="5"/>
        <v>13672</v>
      </c>
      <c r="I53" s="411">
        <f t="shared" si="5"/>
        <v>0</v>
      </c>
      <c r="J53" s="411">
        <f t="shared" si="5"/>
        <v>0</v>
      </c>
      <c r="K53" s="411">
        <f t="shared" si="5"/>
        <v>350709</v>
      </c>
      <c r="L53" s="411">
        <f t="shared" si="5"/>
        <v>418816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840379</v>
      </c>
      <c r="D55" s="414">
        <v>228442</v>
      </c>
      <c r="E55" s="414">
        <v>4580</v>
      </c>
      <c r="F55" s="414">
        <v>665</v>
      </c>
      <c r="G55" s="414"/>
      <c r="H55" s="414">
        <v>2037</v>
      </c>
      <c r="I55" s="432"/>
      <c r="J55" s="432"/>
      <c r="K55" s="416">
        <f>SUM(C55:J55)</f>
        <v>1076103</v>
      </c>
      <c r="L55" s="414">
        <v>1143206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840379</v>
      </c>
      <c r="D57" s="417">
        <f t="shared" ref="D57:K57" si="6">SUM(D55:D56)</f>
        <v>228442</v>
      </c>
      <c r="E57" s="417">
        <f t="shared" si="6"/>
        <v>4580</v>
      </c>
      <c r="F57" s="417">
        <f t="shared" si="6"/>
        <v>665</v>
      </c>
      <c r="G57" s="417">
        <f t="shared" si="6"/>
        <v>0</v>
      </c>
      <c r="H57" s="417">
        <f t="shared" si="6"/>
        <v>2037</v>
      </c>
      <c r="I57" s="417">
        <f t="shared" si="6"/>
        <v>0</v>
      </c>
      <c r="J57" s="417">
        <f t="shared" si="6"/>
        <v>0</v>
      </c>
      <c r="K57" s="417">
        <f t="shared" si="6"/>
        <v>1076103</v>
      </c>
      <c r="L57" s="411">
        <f>SUM(L55:L56)</f>
        <v>1143206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123310</v>
      </c>
      <c r="D59" s="414">
        <v>15844</v>
      </c>
      <c r="E59" s="414">
        <v>1675</v>
      </c>
      <c r="F59" s="414"/>
      <c r="G59" s="414"/>
      <c r="H59" s="414">
        <v>604</v>
      </c>
      <c r="I59" s="432"/>
      <c r="J59" s="432"/>
      <c r="K59" s="416">
        <f t="shared" ref="K59:K64" si="7">SUM(C59:J59)</f>
        <v>141433</v>
      </c>
      <c r="L59" s="414">
        <v>142846</v>
      </c>
      <c r="M59" s="14"/>
      <c r="N59" s="14"/>
    </row>
    <row r="60" spans="1:14" s="15" customFormat="1" x14ac:dyDescent="0.2">
      <c r="A60" s="1754" t="s">
        <v>532</v>
      </c>
      <c r="B60" s="266">
        <v>2520</v>
      </c>
      <c r="C60" s="408">
        <v>102040</v>
      </c>
      <c r="D60" s="408">
        <v>43087</v>
      </c>
      <c r="E60" s="408">
        <v>26371</v>
      </c>
      <c r="F60" s="408">
        <v>2249</v>
      </c>
      <c r="G60" s="408"/>
      <c r="H60" s="408"/>
      <c r="I60" s="432"/>
      <c r="J60" s="432"/>
      <c r="K60" s="416">
        <f t="shared" si="7"/>
        <v>173747</v>
      </c>
      <c r="L60" s="408">
        <v>214734</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72499</v>
      </c>
      <c r="D63" s="408"/>
      <c r="E63" s="408">
        <v>447827</v>
      </c>
      <c r="F63" s="408"/>
      <c r="G63" s="408"/>
      <c r="H63" s="408"/>
      <c r="I63" s="432"/>
      <c r="J63" s="432"/>
      <c r="K63" s="416">
        <f t="shared" si="7"/>
        <v>520326</v>
      </c>
      <c r="L63" s="408">
        <v>403000</v>
      </c>
    </row>
    <row r="64" spans="1:14" s="14" customFormat="1" x14ac:dyDescent="0.2">
      <c r="A64" s="1761" t="s">
        <v>107</v>
      </c>
      <c r="B64" s="267">
        <v>2570</v>
      </c>
      <c r="C64" s="414"/>
      <c r="D64" s="414"/>
      <c r="E64" s="414">
        <v>31968</v>
      </c>
      <c r="F64" s="414">
        <v>1221</v>
      </c>
      <c r="G64" s="414"/>
      <c r="H64" s="414"/>
      <c r="I64" s="432"/>
      <c r="J64" s="432"/>
      <c r="K64" s="416">
        <f t="shared" si="7"/>
        <v>33189</v>
      </c>
      <c r="L64" s="414">
        <v>35000</v>
      </c>
    </row>
    <row r="65" spans="1:14" s="15" customFormat="1" ht="12.75" customHeight="1" thickBot="1" x14ac:dyDescent="0.25">
      <c r="A65" s="877" t="s">
        <v>815</v>
      </c>
      <c r="B65" s="464" t="s">
        <v>36</v>
      </c>
      <c r="C65" s="411">
        <f>SUM(C59:C64)</f>
        <v>297849</v>
      </c>
      <c r="D65" s="411">
        <f t="shared" ref="D65:L65" si="8">SUM(D59:D64)</f>
        <v>58931</v>
      </c>
      <c r="E65" s="411">
        <f t="shared" si="8"/>
        <v>507841</v>
      </c>
      <c r="F65" s="411">
        <f t="shared" si="8"/>
        <v>3470</v>
      </c>
      <c r="G65" s="411">
        <f t="shared" si="8"/>
        <v>0</v>
      </c>
      <c r="H65" s="411">
        <f t="shared" si="8"/>
        <v>604</v>
      </c>
      <c r="I65" s="411">
        <f t="shared" si="8"/>
        <v>0</v>
      </c>
      <c r="J65" s="411">
        <f t="shared" si="8"/>
        <v>0</v>
      </c>
      <c r="K65" s="411">
        <f t="shared" si="8"/>
        <v>868695</v>
      </c>
      <c r="L65" s="411">
        <f t="shared" si="8"/>
        <v>795580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v>25000</v>
      </c>
      <c r="F68" s="408"/>
      <c r="G68" s="408"/>
      <c r="H68" s="408"/>
      <c r="I68" s="432"/>
      <c r="J68" s="432"/>
      <c r="K68" s="416">
        <f>SUM(C68:J68)</f>
        <v>25000</v>
      </c>
      <c r="L68" s="408">
        <v>25000</v>
      </c>
      <c r="M68" s="14"/>
      <c r="N68" s="14"/>
    </row>
    <row r="69" spans="1:14" s="15" customFormat="1" x14ac:dyDescent="0.2">
      <c r="A69" s="1754" t="s">
        <v>1228</v>
      </c>
      <c r="B69" s="266">
        <v>2630</v>
      </c>
      <c r="C69" s="408"/>
      <c r="D69" s="408"/>
      <c r="E69" s="408">
        <v>93131</v>
      </c>
      <c r="F69" s="408">
        <v>1503</v>
      </c>
      <c r="G69" s="408"/>
      <c r="H69" s="408"/>
      <c r="I69" s="432"/>
      <c r="J69" s="432"/>
      <c r="K69" s="416">
        <f>SUM(C69:J69)</f>
        <v>94634</v>
      </c>
      <c r="L69" s="408">
        <v>100600</v>
      </c>
      <c r="M69" s="14"/>
      <c r="N69" s="14"/>
    </row>
    <row r="70" spans="1:14" s="15" customFormat="1" x14ac:dyDescent="0.2">
      <c r="A70" s="1754" t="s">
        <v>464</v>
      </c>
      <c r="B70" s="266">
        <v>2640</v>
      </c>
      <c r="C70" s="408">
        <v>77328</v>
      </c>
      <c r="D70" s="408">
        <v>41964</v>
      </c>
      <c r="E70" s="408">
        <v>16170</v>
      </c>
      <c r="F70" s="408">
        <v>18446</v>
      </c>
      <c r="G70" s="408"/>
      <c r="H70" s="408"/>
      <c r="I70" s="432"/>
      <c r="J70" s="432"/>
      <c r="K70" s="416">
        <f>SUM(C70:J70)</f>
        <v>153908</v>
      </c>
      <c r="L70" s="408">
        <v>125799</v>
      </c>
      <c r="M70" s="14"/>
      <c r="N70" s="14"/>
    </row>
    <row r="71" spans="1:14" s="15" customFormat="1" x14ac:dyDescent="0.2">
      <c r="A71" s="1754" t="s">
        <v>465</v>
      </c>
      <c r="B71" s="266">
        <v>2660</v>
      </c>
      <c r="C71" s="408">
        <v>32368</v>
      </c>
      <c r="D71" s="408"/>
      <c r="E71" s="408"/>
      <c r="F71" s="408">
        <v>694</v>
      </c>
      <c r="G71" s="408"/>
      <c r="H71" s="408"/>
      <c r="I71" s="432"/>
      <c r="J71" s="432"/>
      <c r="K71" s="416">
        <f>SUM(C71:J71)</f>
        <v>33062</v>
      </c>
      <c r="L71" s="408">
        <v>33500</v>
      </c>
      <c r="M71" s="14"/>
      <c r="N71" s="14"/>
    </row>
    <row r="72" spans="1:14" s="15" customFormat="1" ht="12.75" customHeight="1" thickBot="1" x14ac:dyDescent="0.25">
      <c r="A72" s="877" t="s">
        <v>38</v>
      </c>
      <c r="B72" s="461" t="s">
        <v>37</v>
      </c>
      <c r="C72" s="411">
        <f>SUM(C67:C71)</f>
        <v>109696</v>
      </c>
      <c r="D72" s="411">
        <f t="shared" ref="D72:K72" si="9">SUM(D67:D71)</f>
        <v>41964</v>
      </c>
      <c r="E72" s="411">
        <f t="shared" si="9"/>
        <v>134301</v>
      </c>
      <c r="F72" s="411">
        <f t="shared" si="9"/>
        <v>20643</v>
      </c>
      <c r="G72" s="411">
        <f t="shared" si="9"/>
        <v>0</v>
      </c>
      <c r="H72" s="411">
        <f t="shared" si="9"/>
        <v>0</v>
      </c>
      <c r="I72" s="411">
        <f t="shared" si="9"/>
        <v>0</v>
      </c>
      <c r="J72" s="411">
        <f t="shared" si="9"/>
        <v>0</v>
      </c>
      <c r="K72" s="411">
        <f t="shared" si="9"/>
        <v>306604</v>
      </c>
      <c r="L72" s="411">
        <f>SUM(L67:L71)</f>
        <v>284899</v>
      </c>
      <c r="M72" s="14"/>
      <c r="N72" s="14"/>
    </row>
    <row r="73" spans="1:14" s="15" customFormat="1" ht="14.25" thickTop="1" thickBot="1" x14ac:dyDescent="0.25">
      <c r="A73" s="1762" t="s">
        <v>1134</v>
      </c>
      <c r="B73" s="1746" t="s">
        <v>654</v>
      </c>
      <c r="C73" s="419">
        <v>1140</v>
      </c>
      <c r="D73" s="419"/>
      <c r="E73" s="419">
        <v>1910</v>
      </c>
      <c r="F73" s="419">
        <v>547</v>
      </c>
      <c r="G73" s="419"/>
      <c r="H73" s="419"/>
      <c r="I73" s="425"/>
      <c r="J73" s="425"/>
      <c r="K73" s="411">
        <f>SUM(C73:J73)</f>
        <v>3597</v>
      </c>
      <c r="L73" s="420">
        <v>5600</v>
      </c>
      <c r="M73" s="14"/>
      <c r="N73" s="14"/>
    </row>
    <row r="74" spans="1:14" ht="12.75" customHeight="1" thickTop="1" thickBot="1" x14ac:dyDescent="0.25">
      <c r="A74" s="877" t="s">
        <v>952</v>
      </c>
      <c r="B74" s="1745">
        <v>2000</v>
      </c>
      <c r="C74" s="421">
        <f>SUM(C42,C47,C53,C57,C65,C72,C73)</f>
        <v>3796727</v>
      </c>
      <c r="D74" s="421">
        <f t="shared" ref="D74:K74" si="10">SUM(D42,D47,D53,D57,D65,D72,D73)</f>
        <v>793686</v>
      </c>
      <c r="E74" s="421">
        <f t="shared" si="10"/>
        <v>899733</v>
      </c>
      <c r="F74" s="421">
        <f t="shared" si="10"/>
        <v>271522</v>
      </c>
      <c r="G74" s="421">
        <f t="shared" si="10"/>
        <v>27126</v>
      </c>
      <c r="H74" s="421">
        <f t="shared" si="10"/>
        <v>18821</v>
      </c>
      <c r="I74" s="421">
        <f t="shared" si="10"/>
        <v>4797</v>
      </c>
      <c r="J74" s="421">
        <f t="shared" si="10"/>
        <v>0</v>
      </c>
      <c r="K74" s="421">
        <f t="shared" si="10"/>
        <v>5812412</v>
      </c>
      <c r="L74" s="421">
        <f>SUM(L42,L47,L53,L57,L65,L72,L73)</f>
        <v>5928174</v>
      </c>
    </row>
    <row r="75" spans="1:14" s="23" customFormat="1" ht="18" customHeight="1" thickTop="1" thickBot="1" x14ac:dyDescent="0.25">
      <c r="A75" s="1753" t="s">
        <v>50</v>
      </c>
      <c r="B75" s="1747" t="s">
        <v>655</v>
      </c>
      <c r="C75" s="419">
        <v>119082</v>
      </c>
      <c r="D75" s="419">
        <v>21818</v>
      </c>
      <c r="E75" s="419">
        <v>3091</v>
      </c>
      <c r="F75" s="419">
        <v>6182</v>
      </c>
      <c r="G75" s="419"/>
      <c r="H75" s="419"/>
      <c r="I75" s="425"/>
      <c r="J75" s="425"/>
      <c r="K75" s="411">
        <f>SUM(C75:J75)</f>
        <v>150173</v>
      </c>
      <c r="L75" s="420">
        <v>151898</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212132</v>
      </c>
      <c r="F79" s="409"/>
      <c r="G79" s="409"/>
      <c r="H79" s="408"/>
      <c r="I79" s="503"/>
      <c r="J79" s="503"/>
      <c r="K79" s="410">
        <f t="shared" si="11"/>
        <v>212132</v>
      </c>
      <c r="L79" s="408">
        <v>215000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212132</v>
      </c>
      <c r="F84" s="409"/>
      <c r="G84" s="409"/>
      <c r="H84" s="411">
        <f>SUM(H78:H83)</f>
        <v>0</v>
      </c>
      <c r="I84" s="503"/>
      <c r="J84" s="503"/>
      <c r="K84" s="411">
        <f>SUM(K78:K83)</f>
        <v>212132</v>
      </c>
      <c r="L84" s="411">
        <f>SUM(L78:L83)</f>
        <v>215000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411568</v>
      </c>
      <c r="I86" s="503"/>
      <c r="J86" s="503"/>
      <c r="K86" s="516">
        <f t="shared" ref="K86:K98" si="12">H86</f>
        <v>411568</v>
      </c>
      <c r="L86" s="438">
        <v>392000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411568</v>
      </c>
      <c r="I92" s="503"/>
      <c r="J92" s="503"/>
      <c r="K92" s="516">
        <f t="shared" si="12"/>
        <v>411568</v>
      </c>
      <c r="L92" s="1052">
        <f>SUM(L85:L91)</f>
        <v>392000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212132</v>
      </c>
      <c r="F102" s="409"/>
      <c r="G102" s="409"/>
      <c r="H102" s="421">
        <f>SUM(H84,H92,H100,H101)</f>
        <v>411568</v>
      </c>
      <c r="I102" s="503"/>
      <c r="J102" s="503"/>
      <c r="K102" s="421">
        <f>SUM(K84,K92,K100,K101)</f>
        <v>623700</v>
      </c>
      <c r="L102" s="421">
        <f>SUM(L84,L92,L100,L101)</f>
        <v>607000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85000</v>
      </c>
      <c r="M113" s="895"/>
      <c r="N113" s="895"/>
    </row>
    <row r="114" spans="1:14" ht="12.75" customHeight="1" thickTop="1" thickBot="1" x14ac:dyDescent="0.25">
      <c r="A114" s="877" t="s">
        <v>51</v>
      </c>
      <c r="B114" s="512"/>
      <c r="C114" s="411">
        <f>SUM(C33,C74,C75,C102,C112,C113)</f>
        <v>12600631</v>
      </c>
      <c r="D114" s="411">
        <f t="shared" ref="D114:K114" si="13">SUM(D33,D74,D75,D102,D112,D113)</f>
        <v>2559456</v>
      </c>
      <c r="E114" s="411">
        <f t="shared" si="13"/>
        <v>1201273</v>
      </c>
      <c r="F114" s="411">
        <f t="shared" si="13"/>
        <v>628224</v>
      </c>
      <c r="G114" s="411">
        <f t="shared" si="13"/>
        <v>36724</v>
      </c>
      <c r="H114" s="411">
        <f>SUM(H33,H74,H75,H102,H112,H113)</f>
        <v>435610</v>
      </c>
      <c r="I114" s="411">
        <f t="shared" si="13"/>
        <v>168352</v>
      </c>
      <c r="J114" s="411">
        <f t="shared" si="13"/>
        <v>0</v>
      </c>
      <c r="K114" s="411">
        <f t="shared" si="13"/>
        <v>17630270</v>
      </c>
      <c r="L114" s="411">
        <f>SUM(L33,L74,L75,L102,L112,L113)</f>
        <v>17734729</v>
      </c>
    </row>
    <row r="115" spans="1:14" ht="23.25" thickTop="1" x14ac:dyDescent="0.2">
      <c r="A115" s="1766" t="s">
        <v>1155</v>
      </c>
      <c r="B115" s="882"/>
      <c r="C115" s="412"/>
      <c r="D115" s="412"/>
      <c r="E115" s="412"/>
      <c r="F115" s="412"/>
      <c r="G115" s="412"/>
      <c r="H115" s="412"/>
      <c r="I115" s="412"/>
      <c r="J115" s="412"/>
      <c r="K115" s="436">
        <f>'Revenues 9-14'!C275-'Expenditures 15-22'!K114</f>
        <v>-306088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688576</v>
      </c>
      <c r="D124" s="408">
        <v>135653</v>
      </c>
      <c r="E124" s="408">
        <v>292548</v>
      </c>
      <c r="F124" s="408">
        <v>206895</v>
      </c>
      <c r="G124" s="408">
        <v>133097</v>
      </c>
      <c r="H124" s="408">
        <v>270</v>
      </c>
      <c r="I124" s="432"/>
      <c r="J124" s="432"/>
      <c r="K124" s="411">
        <f>SUM(C124:J124)</f>
        <v>1457039</v>
      </c>
      <c r="L124" s="408">
        <v>1500445</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688576</v>
      </c>
      <c r="D127" s="411">
        <f t="shared" ref="D127:L127" si="14">SUM(D122:D126)</f>
        <v>135653</v>
      </c>
      <c r="E127" s="411">
        <f t="shared" si="14"/>
        <v>292548</v>
      </c>
      <c r="F127" s="411">
        <f t="shared" si="14"/>
        <v>206895</v>
      </c>
      <c r="G127" s="411">
        <f t="shared" si="14"/>
        <v>133097</v>
      </c>
      <c r="H127" s="411">
        <f t="shared" si="14"/>
        <v>270</v>
      </c>
      <c r="I127" s="411">
        <f t="shared" si="14"/>
        <v>0</v>
      </c>
      <c r="J127" s="411">
        <f t="shared" si="14"/>
        <v>0</v>
      </c>
      <c r="K127" s="411">
        <f t="shared" si="14"/>
        <v>1457039</v>
      </c>
      <c r="L127" s="411">
        <f t="shared" si="14"/>
        <v>1500445</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688576</v>
      </c>
      <c r="D129" s="421">
        <f t="shared" ref="D129:L129" si="15">SUM(D120,D127,D128)</f>
        <v>135653</v>
      </c>
      <c r="E129" s="421">
        <f t="shared" si="15"/>
        <v>292548</v>
      </c>
      <c r="F129" s="421">
        <f t="shared" si="15"/>
        <v>206895</v>
      </c>
      <c r="G129" s="421">
        <f t="shared" si="15"/>
        <v>133097</v>
      </c>
      <c r="H129" s="421">
        <f t="shared" si="15"/>
        <v>270</v>
      </c>
      <c r="I129" s="421">
        <f t="shared" si="15"/>
        <v>0</v>
      </c>
      <c r="J129" s="421">
        <f t="shared" si="15"/>
        <v>0</v>
      </c>
      <c r="K129" s="421">
        <f t="shared" si="15"/>
        <v>1457039</v>
      </c>
      <c r="L129" s="421">
        <f t="shared" si="15"/>
        <v>1500445</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688576</v>
      </c>
      <c r="D150" s="411">
        <f t="shared" ref="D150:K150" si="16">SUM(D129,D130,D138,D148,D149)</f>
        <v>135653</v>
      </c>
      <c r="E150" s="411">
        <f t="shared" si="16"/>
        <v>292548</v>
      </c>
      <c r="F150" s="411">
        <f t="shared" si="16"/>
        <v>206895</v>
      </c>
      <c r="G150" s="411">
        <f t="shared" si="16"/>
        <v>133097</v>
      </c>
      <c r="H150" s="411">
        <f t="shared" si="16"/>
        <v>270</v>
      </c>
      <c r="I150" s="411">
        <f t="shared" si="16"/>
        <v>0</v>
      </c>
      <c r="J150" s="411">
        <f t="shared" si="16"/>
        <v>0</v>
      </c>
      <c r="K150" s="411">
        <f t="shared" si="16"/>
        <v>1457039</v>
      </c>
      <c r="L150" s="411">
        <f>SUM(L129,L130,L138,L148,L149)</f>
        <v>1500445</v>
      </c>
    </row>
    <row r="151" spans="1:14" ht="12.75" customHeight="1" thickTop="1" x14ac:dyDescent="0.2">
      <c r="A151" s="2287" t="s">
        <v>1378</v>
      </c>
      <c r="B151" s="2288"/>
      <c r="C151" s="412"/>
      <c r="D151" s="412"/>
      <c r="E151" s="412"/>
      <c r="F151" s="412"/>
      <c r="G151" s="412"/>
      <c r="H151" s="412"/>
      <c r="I151" s="412"/>
      <c r="J151" s="409"/>
      <c r="K151" s="436">
        <f>'Revenues 9-14'!D275-'Expenditures 15-22'!K150</f>
        <v>94592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7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352257</v>
      </c>
      <c r="I163" s="409"/>
      <c r="J163" s="409"/>
      <c r="K163" s="410">
        <f>SUM(C163:H163)</f>
        <v>352257</v>
      </c>
      <c r="L163" s="1804">
        <v>342012</v>
      </c>
    </row>
    <row r="164" spans="1:14" ht="33.75" customHeight="1" x14ac:dyDescent="0.2">
      <c r="A164" s="1774" t="s">
        <v>290</v>
      </c>
      <c r="B164" s="532" t="s">
        <v>32</v>
      </c>
      <c r="C164" s="409"/>
      <c r="D164" s="409"/>
      <c r="E164" s="409"/>
      <c r="F164" s="409"/>
      <c r="G164" s="409"/>
      <c r="H164" s="1807">
        <v>979962</v>
      </c>
      <c r="I164" s="409"/>
      <c r="J164" s="409"/>
      <c r="K164" s="410">
        <f>SUM(C164:J164)</f>
        <v>979962</v>
      </c>
      <c r="L164" s="1807">
        <v>1031767</v>
      </c>
    </row>
    <row r="165" spans="1:14" ht="13.5" customHeight="1" thickBot="1" x14ac:dyDescent="0.25">
      <c r="A165" s="1758" t="s">
        <v>865</v>
      </c>
      <c r="B165" s="533" t="s">
        <v>87</v>
      </c>
      <c r="C165" s="409"/>
      <c r="D165" s="409"/>
      <c r="E165" s="422"/>
      <c r="F165" s="409"/>
      <c r="G165" s="409"/>
      <c r="H165" s="1807">
        <v>950</v>
      </c>
      <c r="I165" s="503"/>
      <c r="J165" s="409"/>
      <c r="K165" s="410">
        <f>SUM(C165:J165)</f>
        <v>950</v>
      </c>
      <c r="L165" s="1807"/>
    </row>
    <row r="166" spans="1:14" ht="12.75" customHeight="1" thickTop="1" thickBot="1" x14ac:dyDescent="0.25">
      <c r="A166" s="877" t="s">
        <v>724</v>
      </c>
      <c r="B166" s="464" t="s">
        <v>571</v>
      </c>
      <c r="C166" s="409"/>
      <c r="D166" s="409"/>
      <c r="E166" s="424">
        <f>SUM(E162,E163,E164,E165)</f>
        <v>0</v>
      </c>
      <c r="F166" s="409"/>
      <c r="G166" s="409"/>
      <c r="H166" s="421">
        <f>SUM(H162,H163,H164,H165)</f>
        <v>1333169</v>
      </c>
      <c r="I166" s="433"/>
      <c r="J166" s="409"/>
      <c r="K166" s="421">
        <f>SUM(K162,K163,K164,K165)</f>
        <v>1333169</v>
      </c>
      <c r="L166" s="421">
        <f>SUM(L162,L163,L164,L165)</f>
        <v>1373779</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1333169</v>
      </c>
      <c r="I168" s="433"/>
      <c r="J168" s="409"/>
      <c r="K168" s="421">
        <f>SUM(K154,K166,K167)</f>
        <v>1333169</v>
      </c>
      <c r="L168" s="421">
        <f>SUM(L154,L166,L167)</f>
        <v>1373779</v>
      </c>
    </row>
    <row r="169" spans="1:14" ht="23.25" thickTop="1" x14ac:dyDescent="0.2">
      <c r="A169" s="1766" t="s">
        <v>1155</v>
      </c>
      <c r="B169" s="463"/>
      <c r="C169" s="409"/>
      <c r="D169" s="409"/>
      <c r="E169" s="409"/>
      <c r="F169" s="409"/>
      <c r="G169" s="409"/>
      <c r="H169" s="412"/>
      <c r="I169" s="409"/>
      <c r="J169" s="409"/>
      <c r="K169" s="436">
        <f>'Revenues 9-14'!E275-'Expenditures 15-22'!K168</f>
        <v>-148958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22842</v>
      </c>
      <c r="D176" s="408"/>
      <c r="E176" s="408">
        <v>978712</v>
      </c>
      <c r="F176" s="408">
        <v>70164</v>
      </c>
      <c r="G176" s="408"/>
      <c r="H176" s="408"/>
      <c r="I176" s="432"/>
      <c r="J176" s="432"/>
      <c r="K176" s="410">
        <f>SUM(C176:J176)</f>
        <v>1071718</v>
      </c>
      <c r="L176" s="408">
        <v>1121512</v>
      </c>
    </row>
    <row r="177" spans="1:14" ht="12.75" customHeight="1" thickBot="1" x14ac:dyDescent="0.25">
      <c r="A177" s="1761" t="s">
        <v>1134</v>
      </c>
      <c r="B177" s="1802">
        <v>2900</v>
      </c>
      <c r="C177" s="419"/>
      <c r="D177" s="419"/>
      <c r="E177" s="419"/>
      <c r="F177" s="419"/>
      <c r="G177" s="419"/>
      <c r="H177" s="419"/>
      <c r="I177" s="800"/>
      <c r="J177" s="800"/>
      <c r="K177" s="421">
        <f>SUM(C177:J177)</f>
        <v>0</v>
      </c>
      <c r="L177" s="419">
        <v>5000</v>
      </c>
    </row>
    <row r="178" spans="1:14" ht="12.75" customHeight="1" thickTop="1" thickBot="1" x14ac:dyDescent="0.25">
      <c r="A178" s="1778" t="s">
        <v>952</v>
      </c>
      <c r="B178" s="464" t="s">
        <v>649</v>
      </c>
      <c r="C178" s="421">
        <f>SUM(C174,C176,C177)</f>
        <v>22842</v>
      </c>
      <c r="D178" s="421">
        <f t="shared" ref="D178:J178" si="17">SUM(D174,D176,D177)</f>
        <v>0</v>
      </c>
      <c r="E178" s="421">
        <f t="shared" si="17"/>
        <v>978712</v>
      </c>
      <c r="F178" s="421">
        <f t="shared" si="17"/>
        <v>70164</v>
      </c>
      <c r="G178" s="421">
        <f t="shared" si="17"/>
        <v>0</v>
      </c>
      <c r="H178" s="421">
        <f t="shared" si="17"/>
        <v>0</v>
      </c>
      <c r="I178" s="421">
        <f t="shared" si="17"/>
        <v>0</v>
      </c>
      <c r="J178" s="421">
        <f t="shared" si="17"/>
        <v>0</v>
      </c>
      <c r="K178" s="421">
        <f>SUM(K174,K176,K177)</f>
        <v>1071718</v>
      </c>
      <c r="L178" s="421">
        <f>SUM(L174, L176:L177)</f>
        <v>1126512</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v>107959</v>
      </c>
      <c r="F183" s="409"/>
      <c r="G183" s="409"/>
      <c r="H183" s="408"/>
      <c r="I183" s="503"/>
      <c r="J183" s="409"/>
      <c r="K183" s="410">
        <f t="shared" si="18"/>
        <v>107959</v>
      </c>
      <c r="L183" s="408">
        <v>100000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107959</v>
      </c>
      <c r="F188" s="409"/>
      <c r="G188" s="409"/>
      <c r="H188" s="411">
        <f>SUM(H182:H187)</f>
        <v>0</v>
      </c>
      <c r="I188" s="503"/>
      <c r="J188" s="409"/>
      <c r="K188" s="411">
        <f>SUM(K182:K187)</f>
        <v>107959</v>
      </c>
      <c r="L188" s="411">
        <f>SUM(L182:L187)</f>
        <v>100000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107959</v>
      </c>
      <c r="F190" s="409"/>
      <c r="G190" s="409"/>
      <c r="H190" s="421">
        <f>SUM(H188,H189)</f>
        <v>0</v>
      </c>
      <c r="I190" s="503"/>
      <c r="J190" s="409"/>
      <c r="K190" s="421">
        <f>SUM(K188,K189)</f>
        <v>107959</v>
      </c>
      <c r="L190" s="421">
        <f>SUM(L188,L189)</f>
        <v>100000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22842</v>
      </c>
      <c r="D204" s="411">
        <f>SUM(D178,D179)</f>
        <v>0</v>
      </c>
      <c r="E204" s="411">
        <f>SUM(E178,E179,E190)</f>
        <v>1086671</v>
      </c>
      <c r="F204" s="411">
        <f>SUM(F178,F179)</f>
        <v>70164</v>
      </c>
      <c r="G204" s="411">
        <f>SUM(G178,G179)</f>
        <v>0</v>
      </c>
      <c r="H204" s="411">
        <f>SUM(H178,H179,H190,H202,H203)</f>
        <v>0</v>
      </c>
      <c r="I204" s="411">
        <f>SUM(I178,I179)</f>
        <v>0</v>
      </c>
      <c r="J204" s="411">
        <f>SUM(J178,J179)</f>
        <v>0</v>
      </c>
      <c r="K204" s="410">
        <f>SUM(K178,K179,K190,K202,K203)</f>
        <v>1179677</v>
      </c>
      <c r="L204" s="411">
        <f>SUM(L178,L179,L190,L202,L203)</f>
        <v>1226512</v>
      </c>
    </row>
    <row r="205" spans="1:14" ht="23.25" thickTop="1" x14ac:dyDescent="0.2">
      <c r="A205" s="1766" t="s">
        <v>1155</v>
      </c>
      <c r="B205" s="463"/>
      <c r="C205" s="412"/>
      <c r="D205" s="412"/>
      <c r="E205" s="412"/>
      <c r="F205" s="412"/>
      <c r="G205" s="412"/>
      <c r="H205" s="412"/>
      <c r="I205" s="409"/>
      <c r="J205" s="409"/>
      <c r="K205" s="436">
        <f>'Revenues 9-14'!F275-'Expenditures 15-22'!K204</f>
        <v>36324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84272</v>
      </c>
      <c r="E209" s="409"/>
      <c r="F209" s="409"/>
      <c r="G209" s="409"/>
      <c r="H209" s="409"/>
      <c r="I209" s="409"/>
      <c r="J209" s="409"/>
      <c r="K209" s="410">
        <f>D209</f>
        <v>84272</v>
      </c>
      <c r="L209" s="408">
        <v>605384</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156155</v>
      </c>
      <c r="E211" s="409"/>
      <c r="F211" s="409"/>
      <c r="G211" s="409"/>
      <c r="H211" s="409"/>
      <c r="I211" s="409"/>
      <c r="J211" s="409"/>
      <c r="K211" s="410">
        <f t="shared" si="19"/>
        <v>156155</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5909</v>
      </c>
      <c r="E213" s="409"/>
      <c r="F213" s="409"/>
      <c r="G213" s="409"/>
      <c r="H213" s="409"/>
      <c r="I213" s="409"/>
      <c r="J213" s="409"/>
      <c r="K213" s="410">
        <f t="shared" si="19"/>
        <v>5909</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v>1397</v>
      </c>
      <c r="E216" s="409"/>
      <c r="F216" s="409"/>
      <c r="G216" s="409"/>
      <c r="H216" s="409"/>
      <c r="I216" s="409"/>
      <c r="J216" s="409"/>
      <c r="K216" s="410">
        <f t="shared" si="19"/>
        <v>1397</v>
      </c>
      <c r="L216" s="408"/>
    </row>
    <row r="217" spans="1:12" x14ac:dyDescent="0.2">
      <c r="A217" s="1754" t="s">
        <v>1117</v>
      </c>
      <c r="B217" s="266">
        <v>1500</v>
      </c>
      <c r="C217" s="409"/>
      <c r="D217" s="408">
        <v>3122</v>
      </c>
      <c r="E217" s="409"/>
      <c r="F217" s="409"/>
      <c r="G217" s="409"/>
      <c r="H217" s="409"/>
      <c r="I217" s="409"/>
      <c r="J217" s="409"/>
      <c r="K217" s="410">
        <f t="shared" si="19"/>
        <v>3122</v>
      </c>
      <c r="L217" s="408"/>
    </row>
    <row r="218" spans="1:12" x14ac:dyDescent="0.2">
      <c r="A218" s="1754" t="s">
        <v>1118</v>
      </c>
      <c r="B218" s="266">
        <v>1600</v>
      </c>
      <c r="C218" s="409"/>
      <c r="D218" s="408">
        <v>5370</v>
      </c>
      <c r="E218" s="409"/>
      <c r="F218" s="409"/>
      <c r="G218" s="409"/>
      <c r="H218" s="409"/>
      <c r="I218" s="409"/>
      <c r="J218" s="409"/>
      <c r="K218" s="410">
        <f t="shared" si="19"/>
        <v>5370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18618</v>
      </c>
      <c r="E221" s="409"/>
      <c r="F221" s="409"/>
      <c r="G221" s="409"/>
      <c r="H221" s="409"/>
      <c r="I221" s="409"/>
      <c r="J221" s="409"/>
      <c r="K221" s="410">
        <f t="shared" si="19"/>
        <v>18618</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274843</v>
      </c>
      <c r="E223" s="409"/>
      <c r="F223" s="409"/>
      <c r="G223" s="409"/>
      <c r="H223" s="409"/>
      <c r="I223" s="409"/>
      <c r="J223" s="409"/>
      <c r="K223" s="411">
        <f>SUM(K209:K222)</f>
        <v>274843</v>
      </c>
      <c r="L223" s="411">
        <f>SUM(L209:L222)</f>
        <v>605384</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4114</v>
      </c>
      <c r="E226" s="409"/>
      <c r="F226" s="409"/>
      <c r="G226" s="409"/>
      <c r="H226" s="409"/>
      <c r="I226" s="409"/>
      <c r="J226" s="409"/>
      <c r="K226" s="410">
        <f t="shared" ref="K226:K231" si="20">D226</f>
        <v>4114</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73737</v>
      </c>
      <c r="E228" s="409"/>
      <c r="F228" s="409"/>
      <c r="G228" s="409"/>
      <c r="H228" s="409"/>
      <c r="I228" s="409"/>
      <c r="J228" s="409"/>
      <c r="K228" s="410">
        <f t="shared" si="20"/>
        <v>73737</v>
      </c>
      <c r="L228" s="408"/>
    </row>
    <row r="229" spans="1:12" x14ac:dyDescent="0.2">
      <c r="A229" s="1754" t="s">
        <v>221</v>
      </c>
      <c r="B229" s="266">
        <v>2140</v>
      </c>
      <c r="C229" s="409"/>
      <c r="D229" s="408">
        <v>3136</v>
      </c>
      <c r="E229" s="409"/>
      <c r="F229" s="409"/>
      <c r="G229" s="409"/>
      <c r="H229" s="409"/>
      <c r="I229" s="409"/>
      <c r="J229" s="409"/>
      <c r="K229" s="410">
        <f t="shared" si="20"/>
        <v>3136</v>
      </c>
      <c r="L229" s="408"/>
    </row>
    <row r="230" spans="1:12" x14ac:dyDescent="0.2">
      <c r="A230" s="1754" t="s">
        <v>222</v>
      </c>
      <c r="B230" s="266">
        <v>2150</v>
      </c>
      <c r="C230" s="409"/>
      <c r="D230" s="408">
        <v>6384</v>
      </c>
      <c r="E230" s="409"/>
      <c r="F230" s="409"/>
      <c r="G230" s="409"/>
      <c r="H230" s="409"/>
      <c r="I230" s="409"/>
      <c r="J230" s="409"/>
      <c r="K230" s="410">
        <f t="shared" si="20"/>
        <v>6384</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87371</v>
      </c>
      <c r="E232" s="409"/>
      <c r="F232" s="409"/>
      <c r="G232" s="409"/>
      <c r="H232" s="409"/>
      <c r="I232" s="409"/>
      <c r="J232" s="409"/>
      <c r="K232" s="411">
        <f>SUM(K226:K231)</f>
        <v>87371</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9028</v>
      </c>
      <c r="E234" s="409"/>
      <c r="F234" s="409"/>
      <c r="G234" s="409"/>
      <c r="H234" s="409"/>
      <c r="I234" s="409"/>
      <c r="J234" s="409"/>
      <c r="K234" s="416">
        <f>D234</f>
        <v>9028</v>
      </c>
      <c r="L234" s="414"/>
    </row>
    <row r="235" spans="1:12" x14ac:dyDescent="0.2">
      <c r="A235" s="1754" t="s">
        <v>956</v>
      </c>
      <c r="B235" s="266">
        <v>2220</v>
      </c>
      <c r="C235" s="409"/>
      <c r="D235" s="408">
        <v>38874</v>
      </c>
      <c r="E235" s="409"/>
      <c r="F235" s="409"/>
      <c r="G235" s="409"/>
      <c r="H235" s="409"/>
      <c r="I235" s="409"/>
      <c r="J235" s="409"/>
      <c r="K235" s="416">
        <f>D235</f>
        <v>38874</v>
      </c>
      <c r="L235" s="408"/>
    </row>
    <row r="236" spans="1:12" x14ac:dyDescent="0.2">
      <c r="A236" s="1754" t="s">
        <v>957</v>
      </c>
      <c r="B236" s="266">
        <v>2230</v>
      </c>
      <c r="C236" s="409"/>
      <c r="D236" s="408">
        <v>188</v>
      </c>
      <c r="E236" s="409"/>
      <c r="F236" s="409"/>
      <c r="G236" s="409"/>
      <c r="H236" s="409"/>
      <c r="I236" s="409"/>
      <c r="J236" s="409"/>
      <c r="K236" s="416">
        <f>D236</f>
        <v>188</v>
      </c>
      <c r="L236" s="408"/>
    </row>
    <row r="237" spans="1:12" ht="12.75" customHeight="1" thickBot="1" x14ac:dyDescent="0.25">
      <c r="A237" s="1780" t="s">
        <v>641</v>
      </c>
      <c r="B237" s="869">
        <v>2200</v>
      </c>
      <c r="C237" s="409"/>
      <c r="D237" s="411">
        <f>SUM(D234:D236)</f>
        <v>48090</v>
      </c>
      <c r="E237" s="409"/>
      <c r="F237" s="409"/>
      <c r="G237" s="409"/>
      <c r="H237" s="409"/>
      <c r="I237" s="409"/>
      <c r="J237" s="409"/>
      <c r="K237" s="411">
        <f>SUM(K234:K236)</f>
        <v>48090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5492</v>
      </c>
      <c r="E240" s="409"/>
      <c r="F240" s="409"/>
      <c r="G240" s="409"/>
      <c r="H240" s="409"/>
      <c r="I240" s="409"/>
      <c r="J240" s="409"/>
      <c r="K240" s="416">
        <f t="shared" ref="K240:K250" si="21">D240</f>
        <v>5492</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5492</v>
      </c>
      <c r="E251" s="409"/>
      <c r="F251" s="409"/>
      <c r="G251" s="409"/>
      <c r="H251" s="409"/>
      <c r="I251" s="409"/>
      <c r="J251" s="409"/>
      <c r="K251" s="411">
        <f>SUM(K239:K250)</f>
        <v>5492</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62451</v>
      </c>
      <c r="E253" s="409"/>
      <c r="F253" s="409"/>
      <c r="G253" s="409"/>
      <c r="H253" s="409"/>
      <c r="I253" s="409"/>
      <c r="J253" s="409"/>
      <c r="K253" s="416">
        <f>D253</f>
        <v>62451</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62451</v>
      </c>
      <c r="E255" s="409"/>
      <c r="F255" s="409"/>
      <c r="G255" s="409"/>
      <c r="H255" s="409"/>
      <c r="I255" s="409"/>
      <c r="J255" s="409"/>
      <c r="K255" s="411">
        <f>SUM(K253:K254)</f>
        <v>62451</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1790</v>
      </c>
      <c r="E257" s="409"/>
      <c r="F257" s="409"/>
      <c r="G257" s="409"/>
      <c r="H257" s="409"/>
      <c r="I257" s="409"/>
      <c r="J257" s="409"/>
      <c r="K257" s="416">
        <f>D257</f>
        <v>1790</v>
      </c>
      <c r="L257" s="414"/>
    </row>
    <row r="258" spans="1:12" x14ac:dyDescent="0.2">
      <c r="A258" s="1754" t="s">
        <v>532</v>
      </c>
      <c r="B258" s="521">
        <v>2520</v>
      </c>
      <c r="C258" s="409"/>
      <c r="D258" s="408">
        <v>19073</v>
      </c>
      <c r="E258" s="409"/>
      <c r="F258" s="409"/>
      <c r="G258" s="409"/>
      <c r="H258" s="409"/>
      <c r="I258" s="409"/>
      <c r="J258" s="409"/>
      <c r="K258" s="416">
        <f t="shared" ref="K258:K263" si="22">D258</f>
        <v>19073</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124758</v>
      </c>
      <c r="E260" s="409"/>
      <c r="F260" s="409"/>
      <c r="G260" s="409"/>
      <c r="H260" s="409"/>
      <c r="I260" s="409"/>
      <c r="J260" s="409"/>
      <c r="K260" s="416">
        <f t="shared" si="22"/>
        <v>124758</v>
      </c>
      <c r="L260" s="408"/>
    </row>
    <row r="261" spans="1:12" x14ac:dyDescent="0.2">
      <c r="A261" s="1754" t="s">
        <v>1107</v>
      </c>
      <c r="B261" s="266">
        <v>2550</v>
      </c>
      <c r="C261" s="409"/>
      <c r="D261" s="408">
        <v>918</v>
      </c>
      <c r="E261" s="409"/>
      <c r="F261" s="409"/>
      <c r="G261" s="409"/>
      <c r="H261" s="409"/>
      <c r="I261" s="409"/>
      <c r="J261" s="409"/>
      <c r="K261" s="416">
        <f t="shared" si="22"/>
        <v>918</v>
      </c>
      <c r="L261" s="408"/>
    </row>
    <row r="262" spans="1:12" x14ac:dyDescent="0.2">
      <c r="A262" s="1754" t="s">
        <v>106</v>
      </c>
      <c r="B262" s="266">
        <v>2560</v>
      </c>
      <c r="C262" s="409"/>
      <c r="D262" s="408">
        <v>4801</v>
      </c>
      <c r="E262" s="409"/>
      <c r="F262" s="409"/>
      <c r="G262" s="409"/>
      <c r="H262" s="409"/>
      <c r="I262" s="409"/>
      <c r="J262" s="409"/>
      <c r="K262" s="416">
        <f t="shared" si="22"/>
        <v>4801</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151340</v>
      </c>
      <c r="E264" s="409"/>
      <c r="F264" s="409"/>
      <c r="G264" s="409"/>
      <c r="H264" s="409"/>
      <c r="I264" s="409"/>
      <c r="J264" s="409"/>
      <c r="K264" s="411">
        <f>SUM(K257:K263)</f>
        <v>151340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v>13337</v>
      </c>
      <c r="E266" s="409"/>
      <c r="F266" s="409"/>
      <c r="G266" s="409"/>
      <c r="H266" s="409"/>
      <c r="I266" s="409"/>
      <c r="J266" s="409"/>
      <c r="K266" s="416">
        <f>D266</f>
        <v>13337</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v>13420</v>
      </c>
      <c r="E269" s="409"/>
      <c r="F269" s="409"/>
      <c r="G269" s="409"/>
      <c r="H269" s="409"/>
      <c r="I269" s="409"/>
      <c r="J269" s="409"/>
      <c r="K269" s="416">
        <f>D269</f>
        <v>13420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26757</v>
      </c>
      <c r="E271" s="409"/>
      <c r="F271" s="409"/>
      <c r="G271" s="409"/>
      <c r="H271" s="409"/>
      <c r="I271" s="409"/>
      <c r="J271" s="409"/>
      <c r="K271" s="411">
        <f>SUM(K266:K270)</f>
        <v>26757</v>
      </c>
      <c r="L271" s="411">
        <f>SUM(L266:L270)</f>
        <v>0</v>
      </c>
    </row>
    <row r="272" spans="1:12" ht="13.5" customHeight="1" thickTop="1" x14ac:dyDescent="0.2">
      <c r="A272" s="1762" t="s">
        <v>1134</v>
      </c>
      <c r="B272" s="1071" t="s">
        <v>654</v>
      </c>
      <c r="C272" s="409"/>
      <c r="D272" s="1804">
        <v>43</v>
      </c>
      <c r="E272" s="409"/>
      <c r="F272" s="409"/>
      <c r="G272" s="409"/>
      <c r="H272" s="409"/>
      <c r="I272" s="409"/>
      <c r="J272" s="409"/>
      <c r="K272" s="426">
        <f>D272</f>
        <v>43</v>
      </c>
      <c r="L272" s="1804"/>
    </row>
    <row r="273" spans="1:12" ht="12.75" customHeight="1" thickBot="1" x14ac:dyDescent="0.25">
      <c r="A273" s="1781" t="s">
        <v>952</v>
      </c>
      <c r="B273" s="870">
        <v>2000</v>
      </c>
      <c r="C273" s="409"/>
      <c r="D273" s="421">
        <f>SUM(D232,D237,D251,D255,D264,D271,D272)</f>
        <v>381544</v>
      </c>
      <c r="E273" s="409"/>
      <c r="F273" s="409"/>
      <c r="G273" s="409"/>
      <c r="H273" s="409"/>
      <c r="I273" s="409"/>
      <c r="J273" s="409"/>
      <c r="K273" s="421">
        <f>SUM(K232,K237,K251,K255,K264,K271,K272)</f>
        <v>381544</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656387</v>
      </c>
      <c r="E288" s="409"/>
      <c r="F288" s="409"/>
      <c r="G288" s="409"/>
      <c r="H288" s="411">
        <f>H286</f>
        <v>0</v>
      </c>
      <c r="I288" s="409"/>
      <c r="J288" s="409"/>
      <c r="K288" s="411">
        <f>SUM(K223,K273,K274,K278,K286,K287)</f>
        <v>656387</v>
      </c>
      <c r="L288" s="411">
        <f>SUM(L223,L273,L274,L278,L286,L287)</f>
        <v>605384</v>
      </c>
    </row>
    <row r="289" spans="1:14" ht="23.25" thickTop="1" x14ac:dyDescent="0.2">
      <c r="A289" s="891" t="s">
        <v>1155</v>
      </c>
      <c r="B289" s="892"/>
      <c r="C289" s="409"/>
      <c r="D289" s="412"/>
      <c r="E289" s="409"/>
      <c r="F289" s="409"/>
      <c r="G289" s="409"/>
      <c r="H289" s="437"/>
      <c r="I289" s="409"/>
      <c r="J289" s="409"/>
      <c r="K289" s="436">
        <f>'Revenues 9-14'!G275-'Expenditures 15-22'!K288</f>
        <v>-72377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1155</v>
      </c>
      <c r="B306" s="2286"/>
      <c r="C306" s="415"/>
      <c r="D306" s="415"/>
      <c r="E306" s="415"/>
      <c r="F306" s="415"/>
      <c r="G306" s="415"/>
      <c r="H306" s="415"/>
      <c r="I306" s="415"/>
      <c r="J306" s="415"/>
      <c r="K306" s="426">
        <f>'Revenues 9-14'!H275-'Expenditures 15-22'!K305</f>
        <v>31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114654</v>
      </c>
      <c r="F313" s="432"/>
      <c r="G313" s="432"/>
      <c r="H313" s="432"/>
      <c r="I313" s="432"/>
      <c r="J313" s="432"/>
      <c r="K313" s="1051">
        <f t="shared" ref="K313:K320" si="24">SUM(C313:J313)</f>
        <v>114654</v>
      </c>
      <c r="L313" s="432">
        <v>114500</v>
      </c>
      <c r="M313" s="899"/>
      <c r="N313" s="899"/>
    </row>
    <row r="314" spans="1:14" s="18" customFormat="1" x14ac:dyDescent="0.2">
      <c r="A314" s="881" t="s">
        <v>339</v>
      </c>
      <c r="B314" s="525" t="s">
        <v>320</v>
      </c>
      <c r="C314" s="432"/>
      <c r="D314" s="432"/>
      <c r="E314" s="432">
        <v>1830</v>
      </c>
      <c r="F314" s="432"/>
      <c r="G314" s="432"/>
      <c r="H314" s="432"/>
      <c r="I314" s="432"/>
      <c r="J314" s="432"/>
      <c r="K314" s="1051">
        <f t="shared" si="24"/>
        <v>1830</v>
      </c>
      <c r="L314" s="432">
        <v>3500</v>
      </c>
      <c r="M314" s="899"/>
      <c r="N314" s="899"/>
    </row>
    <row r="315" spans="1:14" s="18" customFormat="1" x14ac:dyDescent="0.2">
      <c r="A315" s="881" t="s">
        <v>272</v>
      </c>
      <c r="B315" s="525" t="s">
        <v>321</v>
      </c>
      <c r="C315" s="432"/>
      <c r="D315" s="432"/>
      <c r="E315" s="432">
        <v>55022</v>
      </c>
      <c r="F315" s="432"/>
      <c r="G315" s="432"/>
      <c r="H315" s="432"/>
      <c r="I315" s="432"/>
      <c r="J315" s="432"/>
      <c r="K315" s="1051">
        <f t="shared" si="24"/>
        <v>55022</v>
      </c>
      <c r="L315" s="432">
        <v>53500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171506</v>
      </c>
      <c r="F323" s="1052">
        <f t="shared" si="25"/>
        <v>0</v>
      </c>
      <c r="G323" s="1052">
        <f t="shared" si="25"/>
        <v>0</v>
      </c>
      <c r="H323" s="1052">
        <f t="shared" si="25"/>
        <v>0</v>
      </c>
      <c r="I323" s="1052">
        <f t="shared" si="25"/>
        <v>0</v>
      </c>
      <c r="J323" s="1052">
        <f t="shared" si="25"/>
        <v>0</v>
      </c>
      <c r="K323" s="1052">
        <f>SUM(K312:K322)</f>
        <v>171506</v>
      </c>
      <c r="L323" s="1052">
        <f>SUM(L312:L322)</f>
        <v>171500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171506</v>
      </c>
      <c r="F331" s="1052">
        <f t="shared" si="26"/>
        <v>0</v>
      </c>
      <c r="G331" s="1052">
        <f t="shared" si="26"/>
        <v>0</v>
      </c>
      <c r="H331" s="1052">
        <f>SUM(H323,H329)</f>
        <v>0</v>
      </c>
      <c r="I331" s="1052">
        <f t="shared" si="26"/>
        <v>0</v>
      </c>
      <c r="J331" s="1052">
        <f t="shared" si="26"/>
        <v>0</v>
      </c>
      <c r="K331" s="1052">
        <f>SUM(K323,K329)</f>
        <v>171506</v>
      </c>
      <c r="L331" s="421">
        <f>SUM(L323,L329,L330)</f>
        <v>171500</v>
      </c>
    </row>
    <row r="332" spans="1:14" ht="12.75" customHeight="1" thickTop="1" x14ac:dyDescent="0.2">
      <c r="A332" s="2287" t="s">
        <v>1155</v>
      </c>
      <c r="B332" s="2288"/>
      <c r="C332" s="409"/>
      <c r="D332" s="409"/>
      <c r="E332" s="409"/>
      <c r="F332" s="409"/>
      <c r="G332" s="409"/>
      <c r="H332" s="409"/>
      <c r="I332" s="409"/>
      <c r="J332" s="409"/>
      <c r="K332" s="1055">
        <f>'Revenues 9-14'!J275-'Expenditures 15-22'!K331</f>
        <v>17372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7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1982</v>
      </c>
      <c r="C2" s="1074" t="s">
        <v>1983</v>
      </c>
      <c r="D2" s="1074" t="s">
        <v>1984</v>
      </c>
      <c r="E2" s="1074" t="s">
        <v>1985</v>
      </c>
      <c r="F2" s="1074" t="s">
        <v>1986</v>
      </c>
    </row>
    <row r="3" spans="1:6" ht="12" customHeight="1" x14ac:dyDescent="0.2">
      <c r="A3" s="2320"/>
      <c r="B3" s="543"/>
      <c r="C3" s="825"/>
      <c r="D3" s="826" t="s">
        <v>292</v>
      </c>
      <c r="E3" s="825"/>
      <c r="F3" s="826" t="s">
        <v>293</v>
      </c>
    </row>
    <row r="4" spans="1:6" ht="13.7" customHeight="1" x14ac:dyDescent="0.2">
      <c r="A4" s="541" t="s">
        <v>1350</v>
      </c>
      <c r="B4" s="556">
        <f>'Revenues 9-14'!C5</f>
        <v>14119092</v>
      </c>
      <c r="C4" s="508">
        <v>7509371</v>
      </c>
      <c r="D4" s="557">
        <f>B4-C4</f>
        <v>6609721</v>
      </c>
      <c r="E4" s="508">
        <v>14282932</v>
      </c>
      <c r="F4" s="557">
        <f>E4-C4</f>
        <v>6773561</v>
      </c>
    </row>
    <row r="5" spans="1:6" ht="13.7" customHeight="1" x14ac:dyDescent="0.2">
      <c r="A5" s="541" t="s">
        <v>1016</v>
      </c>
      <c r="B5" s="556">
        <f>'Revenues 9-14'!D5</f>
        <v>1435954</v>
      </c>
      <c r="C5" s="508">
        <v>812229</v>
      </c>
      <c r="D5" s="557">
        <f t="shared" ref="D5:D18" si="0">B5-C5</f>
        <v>623725</v>
      </c>
      <c r="E5" s="508">
        <v>1545000</v>
      </c>
      <c r="F5" s="557">
        <f>E5-C5</f>
        <v>732771</v>
      </c>
    </row>
    <row r="6" spans="1:6" ht="13.7" customHeight="1" x14ac:dyDescent="0.2">
      <c r="A6" s="541" t="s">
        <v>472</v>
      </c>
      <c r="B6" s="556">
        <f>'Revenues 9-14'!E5</f>
        <v>1181917</v>
      </c>
      <c r="C6" s="508">
        <v>628785</v>
      </c>
      <c r="D6" s="557">
        <f t="shared" si="0"/>
        <v>553132</v>
      </c>
      <c r="E6" s="508">
        <v>1196175</v>
      </c>
      <c r="F6" s="557">
        <f t="shared" ref="F6:F18" si="1">E6-C6</f>
        <v>567390</v>
      </c>
    </row>
    <row r="7" spans="1:6" ht="13.7" customHeight="1" x14ac:dyDescent="0.2">
      <c r="A7" s="541" t="s">
        <v>161</v>
      </c>
      <c r="B7" s="556">
        <f>'Revenues 9-14'!F5</f>
        <v>935254</v>
      </c>
      <c r="C7" s="508">
        <v>514566</v>
      </c>
      <c r="D7" s="557">
        <f t="shared" si="0"/>
        <v>420688</v>
      </c>
      <c r="E7" s="508">
        <v>978500</v>
      </c>
      <c r="F7" s="557">
        <f t="shared" si="1"/>
        <v>463934</v>
      </c>
    </row>
    <row r="8" spans="1:6" ht="13.7" customHeight="1" x14ac:dyDescent="0.2">
      <c r="A8" s="541" t="s">
        <v>1380</v>
      </c>
      <c r="B8" s="556">
        <f>'Revenues 9-14'!G5</f>
        <v>290362</v>
      </c>
      <c r="C8" s="508">
        <v>121719</v>
      </c>
      <c r="D8" s="557">
        <f t="shared" si="0"/>
        <v>168643</v>
      </c>
      <c r="E8" s="508">
        <v>231750</v>
      </c>
      <c r="F8" s="557">
        <f t="shared" si="1"/>
        <v>110031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179722</v>
      </c>
      <c r="C11" s="508">
        <v>108162</v>
      </c>
      <c r="D11" s="557">
        <f t="shared" si="0"/>
        <v>71560</v>
      </c>
      <c r="E11" s="508">
        <v>206000</v>
      </c>
      <c r="F11" s="557">
        <f t="shared" si="1"/>
        <v>97838</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290362</v>
      </c>
      <c r="C16" s="508">
        <v>121719</v>
      </c>
      <c r="D16" s="557">
        <f t="shared" si="0"/>
        <v>168643</v>
      </c>
      <c r="E16" s="508">
        <v>231750</v>
      </c>
      <c r="F16" s="557">
        <f t="shared" si="1"/>
        <v>110031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18432663</v>
      </c>
      <c r="C19" s="558">
        <f>SUM(C4:C18)</f>
        <v>9816551</v>
      </c>
      <c r="D19" s="558">
        <f>SUM(D4:D18)</f>
        <v>8616112</v>
      </c>
      <c r="E19" s="558">
        <f>SUM(E4:E18)</f>
        <v>18672107</v>
      </c>
      <c r="F19" s="558">
        <f>SUM(F4:F18)</f>
        <v>8855556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D58" sqref="D5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9"/>
    </row>
    <row r="2" spans="1:7" ht="33.75" customHeight="1" x14ac:dyDescent="0.2">
      <c r="A2" s="2349" t="s">
        <v>1873</v>
      </c>
      <c r="B2" s="2350"/>
      <c r="C2" s="1570" t="s">
        <v>1987</v>
      </c>
      <c r="D2" s="1570" t="s">
        <v>1988</v>
      </c>
      <c r="E2" s="1570" t="s">
        <v>1989</v>
      </c>
      <c r="F2" s="1570" t="s">
        <v>1990</v>
      </c>
    </row>
    <row r="3" spans="1:7" ht="23.25" customHeight="1" x14ac:dyDescent="0.2">
      <c r="A3" s="2354" t="s">
        <v>1304</v>
      </c>
      <c r="B3" s="2355"/>
      <c r="C3" s="2345"/>
      <c r="D3" s="2346"/>
      <c r="E3" s="2346"/>
      <c r="F3" s="2347"/>
    </row>
    <row r="4" spans="1:7" ht="12.75" customHeight="1" thickBot="1" x14ac:dyDescent="0.25">
      <c r="A4" s="2334" t="s">
        <v>715</v>
      </c>
      <c r="B4" s="2351"/>
      <c r="C4" s="917"/>
      <c r="D4" s="917"/>
      <c r="E4" s="917"/>
      <c r="F4" s="1545">
        <f>SUM(C4+D4)-E4</f>
        <v>0</v>
      </c>
    </row>
    <row r="5" spans="1:7" ht="13.5" thickTop="1" x14ac:dyDescent="0.2">
      <c r="A5" s="2352" t="s">
        <v>1300</v>
      </c>
      <c r="B5" s="2337"/>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3" t="s">
        <v>716</v>
      </c>
      <c r="B15" s="2335"/>
      <c r="C15" s="1545">
        <f>SUM(C6:C14)</f>
        <v>0</v>
      </c>
      <c r="D15" s="1545">
        <f>SUM(D6:D14)</f>
        <v>0</v>
      </c>
      <c r="E15" s="1545">
        <f>SUM(E6:E14)</f>
        <v>0</v>
      </c>
      <c r="F15" s="1545">
        <f>SUM(F6:F14)</f>
        <v>0</v>
      </c>
      <c r="G15" s="677"/>
    </row>
    <row r="16" spans="1:7" s="55" customFormat="1" ht="13.5" thickTop="1" x14ac:dyDescent="0.2">
      <c r="A16" s="2348" t="s">
        <v>1301</v>
      </c>
      <c r="B16" s="2337"/>
      <c r="C16" s="2329"/>
      <c r="D16" s="2330"/>
      <c r="E16" s="2330"/>
      <c r="F16" s="2331"/>
    </row>
    <row r="17" spans="1:11" ht="12.75" customHeight="1" thickBot="1" x14ac:dyDescent="0.25">
      <c r="A17" s="2327" t="s">
        <v>67</v>
      </c>
      <c r="B17" s="2328"/>
      <c r="C17" s="1546"/>
      <c r="D17" s="508"/>
      <c r="E17" s="1546"/>
      <c r="F17" s="1545">
        <f>SUM(C17+D17)-E17</f>
        <v>0</v>
      </c>
    </row>
    <row r="18" spans="1:11" ht="12.75" customHeight="1" thickTop="1" thickBot="1" x14ac:dyDescent="0.25">
      <c r="A18" s="2327" t="s">
        <v>7</v>
      </c>
      <c r="B18" s="2328"/>
      <c r="C18" s="1546"/>
      <c r="D18" s="508"/>
      <c r="E18" s="1546"/>
      <c r="F18" s="1545">
        <f>SUM(C18+D18)-E18</f>
        <v>0</v>
      </c>
    </row>
    <row r="19" spans="1:11" ht="12.75" customHeight="1" thickTop="1" thickBot="1" x14ac:dyDescent="0.25">
      <c r="A19" s="2327" t="s">
        <v>447</v>
      </c>
      <c r="B19" s="2328"/>
      <c r="C19" s="1546"/>
      <c r="D19" s="508"/>
      <c r="E19" s="1546"/>
      <c r="F19" s="1545">
        <f>SUM(C19+D19)-E19</f>
        <v>0</v>
      </c>
    </row>
    <row r="20" spans="1:11" ht="12.75" customHeight="1" thickTop="1" thickBot="1" x14ac:dyDescent="0.25">
      <c r="A20" s="2332" t="s">
        <v>516</v>
      </c>
      <c r="B20" s="2333"/>
      <c r="C20" s="1546"/>
      <c r="D20" s="508"/>
      <c r="E20" s="1546"/>
      <c r="F20" s="1545">
        <f>SUM(C20+D20)-E20</f>
        <v>0</v>
      </c>
    </row>
    <row r="21" spans="1:11" ht="14.25" thickTop="1" thickBot="1" x14ac:dyDescent="0.25">
      <c r="A21" s="2334" t="s">
        <v>717</v>
      </c>
      <c r="B21" s="2335"/>
      <c r="C21" s="1545">
        <f>SUM(C17:C20)</f>
        <v>0</v>
      </c>
      <c r="D21" s="1545">
        <f>SUM(D17:D20)</f>
        <v>0</v>
      </c>
      <c r="E21" s="1545">
        <f>SUM(E17:E20)</f>
        <v>0</v>
      </c>
      <c r="F21" s="1545">
        <f>SUM(F17:F20)</f>
        <v>0</v>
      </c>
      <c r="G21" s="677"/>
    </row>
    <row r="22" spans="1:11" ht="13.5" thickTop="1" x14ac:dyDescent="0.2">
      <c r="A22" s="2336" t="s">
        <v>1302</v>
      </c>
      <c r="B22" s="2337"/>
      <c r="C22" s="2329"/>
      <c r="D22" s="2330"/>
      <c r="E22" s="2330"/>
      <c r="F22" s="2331"/>
    </row>
    <row r="23" spans="1:11" ht="23.25" customHeight="1" thickBot="1" x14ac:dyDescent="0.25">
      <c r="A23" s="2334" t="s">
        <v>718</v>
      </c>
      <c r="B23" s="2335"/>
      <c r="C23" s="917"/>
      <c r="D23" s="917"/>
      <c r="E23" s="917"/>
      <c r="F23" s="1545">
        <f>SUM(C23+D23)-E23</f>
        <v>0</v>
      </c>
      <c r="G23" s="677"/>
    </row>
    <row r="24" spans="1:11" ht="13.5" thickTop="1" x14ac:dyDescent="0.2">
      <c r="A24" s="2336" t="s">
        <v>1303</v>
      </c>
      <c r="B24" s="2337"/>
      <c r="C24" s="2329"/>
      <c r="D24" s="2330"/>
      <c r="E24" s="2330"/>
      <c r="F24" s="2331"/>
    </row>
    <row r="25" spans="1:11" ht="13.5" thickBot="1" x14ac:dyDescent="0.25">
      <c r="A25" s="2334" t="s">
        <v>719</v>
      </c>
      <c r="B25" s="2340"/>
      <c r="C25" s="917"/>
      <c r="D25" s="917"/>
      <c r="E25" s="917"/>
      <c r="F25" s="1545">
        <f>SUM(C25+D25)-E25</f>
        <v>0</v>
      </c>
      <c r="G25" s="677"/>
    </row>
    <row r="26" spans="1:11" ht="13.5" thickTop="1" x14ac:dyDescent="0.2">
      <c r="A26" s="2341" t="s">
        <v>743</v>
      </c>
      <c r="B26" s="2337"/>
      <c r="C26" s="1547"/>
      <c r="D26" s="1547"/>
      <c r="E26" s="1547"/>
      <c r="F26" s="1548"/>
    </row>
    <row r="27" spans="1:11" ht="13.5" thickBot="1" x14ac:dyDescent="0.25">
      <c r="A27" s="2334" t="s">
        <v>1237</v>
      </c>
      <c r="B27" s="2342"/>
      <c r="C27" s="508"/>
      <c r="D27" s="508"/>
      <c r="E27" s="508"/>
      <c r="F27" s="1545">
        <f>SUM(C27+D27)-E27</f>
        <v>0</v>
      </c>
      <c r="G27" s="677"/>
    </row>
    <row r="28" spans="1:11" ht="7.5" customHeight="1" thickTop="1" x14ac:dyDescent="0.2">
      <c r="A28" s="544"/>
    </row>
    <row r="29" spans="1:11" ht="23.25" customHeight="1" x14ac:dyDescent="0.2">
      <c r="A29" s="2338" t="s">
        <v>666</v>
      </c>
      <c r="B29" s="2339"/>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2149</v>
      </c>
      <c r="B31" s="650">
        <v>41309</v>
      </c>
      <c r="C31" s="1092">
        <v>7950000</v>
      </c>
      <c r="D31" s="1551">
        <v>1</v>
      </c>
      <c r="E31" s="1092">
        <v>7040000</v>
      </c>
      <c r="F31" s="1092"/>
      <c r="G31" s="1092"/>
      <c r="H31" s="1092">
        <v>800000</v>
      </c>
      <c r="I31" s="1093">
        <f>((E31+F31)-H31)+G31</f>
        <v>6240000</v>
      </c>
      <c r="J31" s="1092">
        <v>5913758</v>
      </c>
      <c r="K31" s="117"/>
    </row>
    <row r="32" spans="1:11" ht="12" customHeight="1" x14ac:dyDescent="0.2">
      <c r="A32" s="1094" t="s">
        <v>2149</v>
      </c>
      <c r="B32" s="650">
        <v>41667</v>
      </c>
      <c r="C32" s="1092">
        <v>2140000</v>
      </c>
      <c r="D32" s="1551">
        <v>1</v>
      </c>
      <c r="E32" s="1092">
        <v>2140000</v>
      </c>
      <c r="F32" s="1092"/>
      <c r="G32" s="1092"/>
      <c r="H32" s="1092"/>
      <c r="I32" s="1093">
        <f>((E32+F32)-H32)+G32</f>
        <v>2140000</v>
      </c>
      <c r="J32" s="1092">
        <v>2028115</v>
      </c>
      <c r="K32" s="117"/>
    </row>
    <row r="33" spans="1:11" ht="12" customHeight="1" x14ac:dyDescent="0.2">
      <c r="A33" s="1094" t="s">
        <v>2150</v>
      </c>
      <c r="B33" s="650">
        <v>42139</v>
      </c>
      <c r="C33" s="1092">
        <v>227757</v>
      </c>
      <c r="D33" s="1551">
        <v>7</v>
      </c>
      <c r="E33" s="1092">
        <v>185847</v>
      </c>
      <c r="F33" s="1092"/>
      <c r="G33" s="1092"/>
      <c r="H33" s="1092">
        <v>43656</v>
      </c>
      <c r="I33" s="1093">
        <f t="shared" ref="I33:I48" si="1">((E33+F33)-H33)+G33</f>
        <v>142191</v>
      </c>
      <c r="J33" s="1092">
        <v>134757</v>
      </c>
      <c r="K33" s="117"/>
    </row>
    <row r="34" spans="1:11" ht="12" customHeight="1" x14ac:dyDescent="0.2">
      <c r="A34" s="1094" t="s">
        <v>2151</v>
      </c>
      <c r="B34" s="650">
        <v>42102</v>
      </c>
      <c r="C34" s="1092">
        <v>246480</v>
      </c>
      <c r="D34" s="1551">
        <v>7</v>
      </c>
      <c r="E34" s="1092">
        <v>163516</v>
      </c>
      <c r="F34" s="1092"/>
      <c r="G34" s="1092"/>
      <c r="H34" s="1092">
        <v>80989</v>
      </c>
      <c r="I34" s="1093">
        <f t="shared" si="1"/>
        <v>82527</v>
      </c>
      <c r="J34" s="1092">
        <v>78212</v>
      </c>
      <c r="K34" s="116"/>
    </row>
    <row r="35" spans="1:11" ht="12" customHeight="1" x14ac:dyDescent="0.2">
      <c r="A35" s="1094" t="s">
        <v>2151</v>
      </c>
      <c r="B35" s="650">
        <v>42566</v>
      </c>
      <c r="C35" s="1095">
        <v>163555</v>
      </c>
      <c r="D35" s="1551">
        <v>7</v>
      </c>
      <c r="E35" s="1095"/>
      <c r="F35" s="1095">
        <v>163555</v>
      </c>
      <c r="G35" s="1095"/>
      <c r="H35" s="1095">
        <v>55317</v>
      </c>
      <c r="I35" s="1093">
        <f t="shared" si="1"/>
        <v>108238</v>
      </c>
      <c r="J35" s="1095">
        <v>102579</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10727792</v>
      </c>
      <c r="D49" s="1550"/>
      <c r="E49" s="1093">
        <f t="shared" ref="E49:J49" si="2">SUM(E31:E48)</f>
        <v>9529363</v>
      </c>
      <c r="F49" s="1093">
        <f t="shared" si="2"/>
        <v>163555</v>
      </c>
      <c r="G49" s="1093">
        <f t="shared" si="2"/>
        <v>0</v>
      </c>
      <c r="H49" s="1093">
        <f t="shared" si="2"/>
        <v>979962</v>
      </c>
      <c r="I49" s="1093">
        <f t="shared" si="2"/>
        <v>8712956</v>
      </c>
      <c r="J49" s="1093">
        <f t="shared" si="2"/>
        <v>8257421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1" t="s">
        <v>668</v>
      </c>
      <c r="C52" s="2322"/>
      <c r="D52" s="2322"/>
      <c r="E52" s="123" t="s">
        <v>989</v>
      </c>
      <c r="F52" s="2323" t="s">
        <v>2152</v>
      </c>
      <c r="G52" s="2324"/>
      <c r="H52" s="117"/>
      <c r="I52" s="117"/>
      <c r="J52" s="120"/>
    </row>
    <row r="53" spans="1:11" ht="11.25" customHeight="1" x14ac:dyDescent="0.2">
      <c r="A53" s="745" t="s">
        <v>1064</v>
      </c>
      <c r="B53" s="124" t="s">
        <v>1105</v>
      </c>
      <c r="C53" s="120"/>
      <c r="D53" s="116"/>
      <c r="E53" s="123" t="s">
        <v>576</v>
      </c>
      <c r="F53" s="2325"/>
      <c r="G53" s="2326"/>
      <c r="H53" s="117"/>
      <c r="I53" s="117"/>
      <c r="J53" s="120"/>
    </row>
    <row r="54" spans="1:11" ht="11.25" customHeight="1" x14ac:dyDescent="0.2">
      <c r="A54" s="746"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1001</v>
      </c>
      <c r="B1" s="2357"/>
      <c r="C1" s="2357"/>
      <c r="D1" s="2357"/>
      <c r="E1" s="2357"/>
      <c r="F1" s="2357"/>
      <c r="G1" s="2358"/>
      <c r="H1" s="1228"/>
      <c r="I1" s="751"/>
      <c r="J1" s="750"/>
    </row>
    <row r="2" spans="1:11" ht="36.75" x14ac:dyDescent="0.2">
      <c r="A2" s="2378" t="s">
        <v>1874</v>
      </c>
      <c r="B2" s="2379"/>
      <c r="C2" s="2379"/>
      <c r="D2" s="2379"/>
      <c r="E2" s="2380"/>
      <c r="F2" s="1826" t="s">
        <v>1055</v>
      </c>
      <c r="G2" s="1827" t="s">
        <v>100</v>
      </c>
      <c r="H2" s="1827" t="s">
        <v>471</v>
      </c>
      <c r="I2" s="1827" t="s">
        <v>1354</v>
      </c>
      <c r="J2" s="1827" t="s">
        <v>1000</v>
      </c>
      <c r="K2" s="1827" t="s">
        <v>144</v>
      </c>
    </row>
    <row r="3" spans="1:11" x14ac:dyDescent="0.2">
      <c r="A3" s="2381" t="s">
        <v>1995</v>
      </c>
      <c r="B3" s="2382"/>
      <c r="C3" s="2382"/>
      <c r="D3" s="2382"/>
      <c r="E3" s="2383"/>
      <c r="F3" s="255"/>
      <c r="G3" s="559"/>
      <c r="H3" s="559"/>
      <c r="I3" s="559"/>
      <c r="J3" s="1205"/>
      <c r="K3" s="1205"/>
    </row>
    <row r="4" spans="1:11" x14ac:dyDescent="0.2">
      <c r="A4" s="2384" t="s">
        <v>427</v>
      </c>
      <c r="B4" s="2385"/>
      <c r="C4" s="2385"/>
      <c r="D4" s="2385"/>
      <c r="E4" s="2322"/>
      <c r="F4" s="546"/>
      <c r="G4" s="567"/>
      <c r="H4" s="566"/>
      <c r="I4" s="567"/>
      <c r="J4" s="1183"/>
      <c r="K4" s="1183"/>
    </row>
    <row r="5" spans="1:11" ht="13.5" customHeight="1" x14ac:dyDescent="0.2">
      <c r="A5" s="2359" t="s">
        <v>1236</v>
      </c>
      <c r="B5" s="2360"/>
      <c r="C5" s="2360"/>
      <c r="D5" s="2360"/>
      <c r="E5" s="2361"/>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2" t="s">
        <v>1841</v>
      </c>
      <c r="B10" s="2363"/>
      <c r="C10" s="2363"/>
      <c r="D10" s="2363"/>
      <c r="E10" s="2364"/>
      <c r="F10" s="1271" t="s">
        <v>1008</v>
      </c>
      <c r="G10" s="564"/>
      <c r="H10" s="1272"/>
      <c r="I10" s="559"/>
      <c r="J10" s="1205"/>
      <c r="K10" s="1205"/>
    </row>
    <row r="11" spans="1:11" x14ac:dyDescent="0.2">
      <c r="A11" s="2359" t="s">
        <v>166</v>
      </c>
      <c r="B11" s="2360"/>
      <c r="C11" s="2360"/>
      <c r="D11" s="2360"/>
      <c r="E11" s="236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6" t="s">
        <v>428</v>
      </c>
      <c r="B13" s="2387"/>
      <c r="C13" s="2387"/>
      <c r="D13" s="2387"/>
      <c r="E13" s="2388"/>
      <c r="F13" s="1140"/>
      <c r="G13" s="561"/>
      <c r="H13" s="562"/>
      <c r="I13" s="563"/>
      <c r="J13" s="563"/>
      <c r="K13" s="563"/>
    </row>
    <row r="14" spans="1:11" x14ac:dyDescent="0.2">
      <c r="A14" s="2368" t="s">
        <v>524</v>
      </c>
      <c r="B14" s="2368"/>
      <c r="C14" s="2368"/>
      <c r="D14" s="2368"/>
      <c r="E14" s="2369"/>
      <c r="F14" s="257" t="s">
        <v>998</v>
      </c>
      <c r="G14" s="564"/>
      <c r="H14" s="559"/>
      <c r="I14" s="565"/>
      <c r="J14" s="1173"/>
      <c r="K14" s="1205"/>
    </row>
    <row r="15" spans="1:11" x14ac:dyDescent="0.2">
      <c r="A15" s="2360" t="s">
        <v>5</v>
      </c>
      <c r="B15" s="2360"/>
      <c r="C15" s="2360"/>
      <c r="D15" s="2360"/>
      <c r="E15" s="2361"/>
      <c r="F15" s="257" t="s">
        <v>999</v>
      </c>
      <c r="G15" s="565"/>
      <c r="H15" s="559"/>
      <c r="I15" s="559"/>
      <c r="J15" s="1205"/>
      <c r="K15" s="1205"/>
    </row>
    <row r="16" spans="1:11" ht="12.75" customHeight="1" x14ac:dyDescent="0.2">
      <c r="A16" s="2360" t="s">
        <v>336</v>
      </c>
      <c r="B16" s="2360"/>
      <c r="C16" s="2360"/>
      <c r="D16" s="2360"/>
      <c r="E16" s="236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9" t="s">
        <v>426</v>
      </c>
      <c r="B18" s="2390"/>
      <c r="C18" s="2390"/>
      <c r="D18" s="2390"/>
      <c r="E18" s="2391"/>
      <c r="F18" s="257" t="s">
        <v>1085</v>
      </c>
      <c r="G18" s="564"/>
      <c r="H18" s="564"/>
      <c r="I18" s="564"/>
      <c r="J18" s="1205"/>
      <c r="K18" s="1191"/>
    </row>
    <row r="19" spans="1:11" ht="25.5" customHeight="1" x14ac:dyDescent="0.2">
      <c r="A19" s="2371" t="s">
        <v>1997</v>
      </c>
      <c r="B19" s="2371"/>
      <c r="C19" s="2371"/>
      <c r="D19" s="2371"/>
      <c r="E19" s="2372"/>
      <c r="F19" s="257" t="s">
        <v>1086</v>
      </c>
      <c r="G19" s="564"/>
      <c r="H19" s="564"/>
      <c r="I19" s="564"/>
      <c r="J19" s="1205"/>
      <c r="K19" s="1191"/>
    </row>
    <row r="20" spans="1:11" ht="12.75" customHeight="1" x14ac:dyDescent="0.2">
      <c r="A20" s="2373" t="s">
        <v>1840</v>
      </c>
      <c r="B20" s="2374"/>
      <c r="C20" s="2374"/>
      <c r="D20" s="2374"/>
      <c r="E20" s="237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3" t="s">
        <v>1842</v>
      </c>
      <c r="B22" s="2363"/>
      <c r="C22" s="2363"/>
      <c r="D22" s="2363"/>
      <c r="E22" s="237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5"/>
      <c r="I31" s="2366"/>
      <c r="J31" s="2366"/>
      <c r="K31" s="2366"/>
    </row>
    <row r="32" spans="1:11" x14ac:dyDescent="0.2">
      <c r="A32" s="58"/>
      <c r="B32" s="9"/>
      <c r="C32" s="9"/>
      <c r="D32" s="9"/>
      <c r="E32" s="548"/>
      <c r="F32" s="1146" t="s">
        <v>620</v>
      </c>
      <c r="G32" s="568"/>
      <c r="H32" s="2367"/>
      <c r="I32" s="2366"/>
      <c r="J32" s="2366"/>
      <c r="K32" s="2366"/>
    </row>
    <row r="33" spans="1:11" x14ac:dyDescent="0.2">
      <c r="A33" s="1729" t="s">
        <v>1839</v>
      </c>
      <c r="B33" s="112"/>
      <c r="C33" s="112"/>
      <c r="D33" s="112"/>
      <c r="E33" s="112"/>
      <c r="F33" s="112"/>
      <c r="G33" s="569"/>
      <c r="H33" s="2367"/>
      <c r="I33" s="2366"/>
      <c r="J33" s="2366"/>
      <c r="K33" s="236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76"/>
      <c r="C41" s="2376"/>
      <c r="D41" s="2376"/>
      <c r="E41" s="2376"/>
      <c r="F41" s="237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1" sqref="A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2"/>
      <c r="K1" s="2393"/>
      <c r="L1" s="2393"/>
    </row>
    <row r="2" spans="1:14" ht="48" x14ac:dyDescent="0.2">
      <c r="A2" s="1819" t="s">
        <v>1875</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405938</v>
      </c>
      <c r="D5" s="634"/>
      <c r="E5" s="634"/>
      <c r="F5" s="1057">
        <f>(C5+D5)-E5</f>
        <v>405938</v>
      </c>
      <c r="G5" s="630"/>
      <c r="H5" s="636"/>
      <c r="I5" s="636"/>
      <c r="J5" s="636"/>
      <c r="K5" s="641"/>
      <c r="L5" s="1056">
        <f>F5-K5</f>
        <v>405938</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19450508</v>
      </c>
      <c r="D8" s="635">
        <v>74100</v>
      </c>
      <c r="E8" s="635"/>
      <c r="F8" s="1057">
        <f>(C8+D8)-E8</f>
        <v>19524608</v>
      </c>
      <c r="G8" s="631">
        <v>50</v>
      </c>
      <c r="H8" s="571">
        <v>3134434</v>
      </c>
      <c r="I8" s="571">
        <v>642958</v>
      </c>
      <c r="J8" s="571"/>
      <c r="K8" s="1056">
        <f>(H8+I8)-J8</f>
        <v>3777392</v>
      </c>
      <c r="L8" s="1056">
        <f>F8-K8</f>
        <v>15747216</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756817</v>
      </c>
      <c r="D10" s="1058"/>
      <c r="E10" s="1058"/>
      <c r="F10" s="1059">
        <f>(C10+D10)-E10</f>
        <v>756817</v>
      </c>
      <c r="G10" s="631">
        <v>20</v>
      </c>
      <c r="H10" s="1060">
        <v>327911</v>
      </c>
      <c r="I10" s="1060">
        <v>21443</v>
      </c>
      <c r="J10" s="1060"/>
      <c r="K10" s="1056">
        <f>(H10+I10)-J10</f>
        <v>349354</v>
      </c>
      <c r="L10" s="1056">
        <f>F10-K10</f>
        <v>407463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2025409</v>
      </c>
      <c r="D12" s="635">
        <v>95721</v>
      </c>
      <c r="E12" s="635">
        <v>42174</v>
      </c>
      <c r="F12" s="1057">
        <f>(C12+D12)-E12</f>
        <v>2078956</v>
      </c>
      <c r="G12" s="631">
        <v>10</v>
      </c>
      <c r="H12" s="571">
        <v>1422185</v>
      </c>
      <c r="I12" s="571">
        <v>121228</v>
      </c>
      <c r="J12" s="571">
        <v>41964</v>
      </c>
      <c r="K12" s="1056">
        <f>(H12+I12)-J12</f>
        <v>1501449</v>
      </c>
      <c r="L12" s="1056">
        <f>F12-K12</f>
        <v>577507</v>
      </c>
    </row>
    <row r="13" spans="1:14" ht="14.25" thickTop="1" thickBot="1" x14ac:dyDescent="0.25">
      <c r="A13" s="646" t="s">
        <v>1312</v>
      </c>
      <c r="B13" s="285">
        <v>252</v>
      </c>
      <c r="C13" s="635">
        <v>88962</v>
      </c>
      <c r="D13" s="635"/>
      <c r="E13" s="635"/>
      <c r="F13" s="1057">
        <f>(C13+D13)-E13</f>
        <v>88962</v>
      </c>
      <c r="G13" s="631">
        <v>5</v>
      </c>
      <c r="H13" s="571">
        <v>44705</v>
      </c>
      <c r="I13" s="571">
        <v>7995</v>
      </c>
      <c r="J13" s="571"/>
      <c r="K13" s="1056">
        <f>(H13+I13)-J13</f>
        <v>52700</v>
      </c>
      <c r="L13" s="1056">
        <f>F13-K13</f>
        <v>36262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22727634</v>
      </c>
      <c r="D16" s="637">
        <f>SUM(D3,D5:D6,D8:D10,D12:D15)</f>
        <v>169821</v>
      </c>
      <c r="E16" s="637">
        <f>SUM(E3,E5:E6,E8:E10,E12:E15)</f>
        <v>42174</v>
      </c>
      <c r="F16" s="637">
        <f>SUM(F3,F5:F6,F8:F10,F12:F15)</f>
        <v>22855281</v>
      </c>
      <c r="G16" s="631"/>
      <c r="H16" s="637">
        <f>SUM(H3,H6,H8:H10,H12:H14,)</f>
        <v>4929235</v>
      </c>
      <c r="I16" s="637">
        <f>SUM(I3,I6,I8:I10,I12:I14,)</f>
        <v>793624</v>
      </c>
      <c r="J16" s="637">
        <f>SUM(J3,J6,J8:J10,J12:J14,)</f>
        <v>41964</v>
      </c>
      <c r="K16" s="1057">
        <f>(H16+I16)-J16</f>
        <v>5680895</v>
      </c>
      <c r="L16" s="1057">
        <f>F16-K16</f>
        <v>17174386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168352</v>
      </c>
      <c r="G17" s="630">
        <v>10</v>
      </c>
      <c r="H17" s="1067"/>
      <c r="I17" s="1056">
        <f>F17/G17</f>
        <v>16835.2</v>
      </c>
      <c r="J17" s="1067"/>
      <c r="K17" s="1068"/>
      <c r="L17" s="1068"/>
    </row>
    <row r="18" spans="1:12" ht="14.25" thickTop="1" thickBot="1" x14ac:dyDescent="0.25">
      <c r="A18" s="866" t="s">
        <v>775</v>
      </c>
      <c r="B18" s="867"/>
      <c r="C18" s="1069"/>
      <c r="D18" s="1069"/>
      <c r="E18" s="1069"/>
      <c r="F18" s="1070"/>
      <c r="G18" s="865"/>
      <c r="H18" s="638"/>
      <c r="I18" s="1057">
        <f>SUM(I16,I17)</f>
        <v>810459.2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2012</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17630270</v>
      </c>
      <c r="G8" s="356"/>
    </row>
    <row r="9" spans="1:7" ht="12" customHeight="1" x14ac:dyDescent="0.2">
      <c r="A9" s="358" t="s">
        <v>528</v>
      </c>
      <c r="B9" s="934" t="s">
        <v>1805</v>
      </c>
      <c r="C9" s="357"/>
      <c r="D9" s="358" t="s">
        <v>580</v>
      </c>
      <c r="E9" s="575"/>
      <c r="F9" s="936">
        <f>'Expenditures 15-22'!K150</f>
        <v>1457039</v>
      </c>
      <c r="G9" s="937"/>
    </row>
    <row r="10" spans="1:7" ht="12" customHeight="1" x14ac:dyDescent="0.2">
      <c r="A10" s="358" t="s">
        <v>578</v>
      </c>
      <c r="B10" s="934" t="s">
        <v>1806</v>
      </c>
      <c r="C10" s="357"/>
      <c r="D10" s="358" t="s">
        <v>580</v>
      </c>
      <c r="E10" s="575"/>
      <c r="F10" s="936">
        <f>'Expenditures 15-22'!K168</f>
        <v>1333169</v>
      </c>
      <c r="G10" s="937"/>
    </row>
    <row r="11" spans="1:7" ht="12" customHeight="1" x14ac:dyDescent="0.2">
      <c r="A11" s="358" t="s">
        <v>529</v>
      </c>
      <c r="B11" s="934" t="s">
        <v>1807</v>
      </c>
      <c r="C11" s="357"/>
      <c r="D11" s="358" t="s">
        <v>580</v>
      </c>
      <c r="E11" s="575"/>
      <c r="F11" s="936">
        <f>'Expenditures 15-22'!K204</f>
        <v>1179677</v>
      </c>
      <c r="G11" s="937"/>
    </row>
    <row r="12" spans="1:7" ht="12" customHeight="1" x14ac:dyDescent="0.2">
      <c r="A12" s="358" t="s">
        <v>530</v>
      </c>
      <c r="B12" s="934" t="s">
        <v>1808</v>
      </c>
      <c r="C12" s="357"/>
      <c r="D12" s="358" t="s">
        <v>580</v>
      </c>
      <c r="E12" s="575"/>
      <c r="F12" s="936">
        <f>'Expenditures 15-22'!K288</f>
        <v>656387</v>
      </c>
      <c r="G12" s="937"/>
    </row>
    <row r="13" spans="1:7" ht="12" customHeight="1" x14ac:dyDescent="0.2">
      <c r="A13" s="358" t="s">
        <v>112</v>
      </c>
      <c r="B13" s="934" t="s">
        <v>1809</v>
      </c>
      <c r="C13" s="357"/>
      <c r="D13" s="358" t="s">
        <v>580</v>
      </c>
      <c r="E13" s="575"/>
      <c r="F13" s="936">
        <f>'Expenditures 15-22'!K331</f>
        <v>171506</v>
      </c>
      <c r="G13" s="938"/>
    </row>
    <row r="14" spans="1:7" ht="12" customHeight="1" thickBot="1" x14ac:dyDescent="0.25">
      <c r="A14" s="939"/>
      <c r="B14" s="576"/>
      <c r="C14" s="577"/>
      <c r="D14" s="994" t="s">
        <v>580</v>
      </c>
      <c r="E14" s="588" t="s">
        <v>1112</v>
      </c>
      <c r="F14" s="940">
        <f>SUM(F8:F13)</f>
        <v>22428048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207871</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94250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150173</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623700</v>
      </c>
      <c r="G53" s="356"/>
    </row>
    <row r="54" spans="1:7" ht="12" customHeight="1" x14ac:dyDescent="0.2">
      <c r="A54" s="358" t="s">
        <v>527</v>
      </c>
      <c r="B54" s="358" t="s">
        <v>1817</v>
      </c>
      <c r="C54" s="955" t="s">
        <v>1138</v>
      </c>
      <c r="D54" s="951" t="s">
        <v>1278</v>
      </c>
      <c r="E54" s="575"/>
      <c r="F54" s="1098">
        <f>'Expenditures 15-22'!G114</f>
        <v>36724</v>
      </c>
      <c r="G54" s="356"/>
    </row>
    <row r="55" spans="1:7" ht="12" customHeight="1" x14ac:dyDescent="0.2">
      <c r="A55" s="358" t="s">
        <v>527</v>
      </c>
      <c r="B55" s="358" t="s">
        <v>1818</v>
      </c>
      <c r="C55" s="955" t="s">
        <v>1138</v>
      </c>
      <c r="D55" s="951" t="s">
        <v>328</v>
      </c>
      <c r="E55" s="575"/>
      <c r="F55" s="1098">
        <f>'Expenditures 15-22'!I114</f>
        <v>168352</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133097</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979962</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107959</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5370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2507458</v>
      </c>
      <c r="G75" s="356"/>
    </row>
    <row r="76" spans="1:8" s="961" customFormat="1" ht="12" customHeight="1" thickTop="1" thickBot="1" x14ac:dyDescent="0.25">
      <c r="A76" s="581"/>
      <c r="B76" s="579"/>
      <c r="C76" s="580"/>
      <c r="D76" s="960" t="s">
        <v>1792</v>
      </c>
      <c r="E76" s="591"/>
      <c r="F76" s="1104">
        <f>(F14-F75)</f>
        <v>19920590</v>
      </c>
      <c r="G76" s="358"/>
    </row>
    <row r="77" spans="1:8" s="961" customFormat="1" ht="12" customHeight="1" thickTop="1" x14ac:dyDescent="0.2">
      <c r="A77" s="582"/>
      <c r="B77" s="579"/>
      <c r="C77" s="580"/>
      <c r="D77" s="960" t="s">
        <v>2026</v>
      </c>
      <c r="E77" s="591"/>
      <c r="F77" s="1566">
        <v>1438.51</v>
      </c>
      <c r="G77" s="359"/>
      <c r="H77" s="358"/>
    </row>
    <row r="78" spans="1:8" s="961" customFormat="1" ht="12" customHeight="1" thickBot="1" x14ac:dyDescent="0.25">
      <c r="A78" s="583"/>
      <c r="B78" s="579"/>
      <c r="C78" s="580"/>
      <c r="D78" s="960" t="s">
        <v>1858</v>
      </c>
      <c r="E78" s="591" t="s">
        <v>1112</v>
      </c>
      <c r="F78" s="1105">
        <f>IF(F77&gt;0,F76/F77," Complete Line 77")</f>
        <v>13848.071963350967</v>
      </c>
      <c r="G78" s="358"/>
    </row>
    <row r="79" spans="1:8" s="961" customFormat="1" ht="12" thickTop="1" x14ac:dyDescent="0.2">
      <c r="A79" s="383"/>
      <c r="B79" s="358"/>
      <c r="C79" s="357"/>
      <c r="D79" s="578"/>
      <c r="E79" s="575"/>
      <c r="F79" s="962"/>
      <c r="G79" s="358"/>
    </row>
    <row r="80" spans="1:8" s="961" customFormat="1" ht="12" thickBot="1" x14ac:dyDescent="0.25">
      <c r="A80" s="2394" t="s">
        <v>1293</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181220</v>
      </c>
      <c r="G93" s="969"/>
    </row>
    <row r="94" spans="1:7" ht="12" customHeight="1" x14ac:dyDescent="0.2">
      <c r="A94" s="970" t="s">
        <v>146</v>
      </c>
      <c r="B94" s="970" t="s">
        <v>182</v>
      </c>
      <c r="C94" s="967">
        <v>1700</v>
      </c>
      <c r="D94" s="976" t="str">
        <f>'Revenues 9-14'!A82</f>
        <v>Total District/School Activity Income</v>
      </c>
      <c r="E94" s="384"/>
      <c r="F94" s="1063">
        <f>SUM('Revenues 9-14'!C82,'Revenues 9-14'!D82)</f>
        <v>59911</v>
      </c>
      <c r="G94" s="969"/>
    </row>
    <row r="95" spans="1:7" ht="12" customHeight="1" x14ac:dyDescent="0.2">
      <c r="A95" s="970" t="s">
        <v>527</v>
      </c>
      <c r="B95" s="970" t="s">
        <v>183</v>
      </c>
      <c r="C95" s="967">
        <f>'Revenues 9-14'!B84</f>
        <v>1811</v>
      </c>
      <c r="D95" s="968" t="str">
        <f>'Revenues 9-14'!A84</f>
        <v>Rentals - Regular Textbooks</v>
      </c>
      <c r="E95" s="384"/>
      <c r="F95" s="1063">
        <f>'Revenues 9-14'!C84</f>
        <v>225378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35282</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27542</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460427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57635</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950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275544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106218</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197833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130185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265906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12793</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35423</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29465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2101712</v>
      </c>
    </row>
    <row r="176" spans="1:7" ht="12" customHeight="1" x14ac:dyDescent="0.2">
      <c r="A176" s="584"/>
      <c r="B176" s="585"/>
      <c r="C176" s="586"/>
      <c r="D176" s="992" t="s">
        <v>1855</v>
      </c>
      <c r="E176" s="1046"/>
      <c r="F176" s="1108">
        <f>'PCTC-OEPP 28-29'!F76-F175</f>
        <v>17818878</v>
      </c>
    </row>
    <row r="177" spans="1:7" ht="12" customHeight="1" x14ac:dyDescent="0.2">
      <c r="A177" s="584"/>
      <c r="B177" s="585"/>
      <c r="C177" s="586"/>
      <c r="D177" s="992" t="s">
        <v>2010</v>
      </c>
      <c r="E177" s="1046"/>
      <c r="F177" s="1108">
        <f>'Cap Outlay Deprec 27'!I18</f>
        <v>810459.2</v>
      </c>
    </row>
    <row r="178" spans="1:7" ht="12" customHeight="1" x14ac:dyDescent="0.2">
      <c r="A178" s="584"/>
      <c r="B178" s="585"/>
      <c r="C178" s="586"/>
      <c r="D178" s="992" t="s">
        <v>1857</v>
      </c>
      <c r="E178" s="1046"/>
      <c r="F178" s="1108">
        <f>F176+F177</f>
        <v>18629337.199999999</v>
      </c>
    </row>
    <row r="179" spans="1:7" ht="12" customHeight="1" x14ac:dyDescent="0.2">
      <c r="A179" s="584"/>
      <c r="B179" s="587"/>
      <c r="C179" s="586"/>
      <c r="D179" s="992" t="s">
        <v>2011</v>
      </c>
      <c r="E179" s="1046"/>
      <c r="F179" s="1109">
        <f>'PCTC-OEPP 28-29'!F77</f>
        <v>1438.51</v>
      </c>
      <c r="G179" s="68"/>
    </row>
    <row r="180" spans="1:7" ht="12" customHeight="1" thickBot="1" x14ac:dyDescent="0.25">
      <c r="A180" s="584"/>
      <c r="B180" s="587"/>
      <c r="C180" s="586"/>
      <c r="D180" s="992" t="s">
        <v>1932</v>
      </c>
      <c r="E180" s="1046" t="s">
        <v>1933</v>
      </c>
      <c r="F180" s="1110">
        <f>F178/F179</f>
        <v>12950.439830101981</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1631</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0" t="s">
        <v>2087</v>
      </c>
      <c r="B11" s="2411"/>
      <c r="C11" s="2411"/>
      <c r="D11" s="2412"/>
      <c r="E11" s="1995">
        <v>35828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11145675</v>
      </c>
      <c r="F19" s="763"/>
      <c r="G19" s="765">
        <f>'Expenditures 15-22'!K33-SUM('Expenditures 15-22'!G33,'Expenditures 15-22'!I33)+'Expenditures 15-22'!D223</f>
        <v>11145675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1766652</v>
      </c>
      <c r="F21" s="763"/>
      <c r="G21" s="765">
        <f>'Expenditures 15-22'!K42-SUM('Expenditures 15-22'!G42,'Expenditures 15-22'!I42)+'Expenditures 15-22'!K120-SUM('Expenditures 15-22'!G120,'Expenditures 15-22'!I120)+'Expenditures 15-22'!K174-SUM('Expenditures 15-22'!G174,'Expenditures 15-22'!I174)+'Expenditures 15-22'!D232</f>
        <v>1766652</v>
      </c>
      <c r="H21" s="286"/>
      <c r="I21" s="215"/>
    </row>
    <row r="22" spans="1:9" s="2" customFormat="1" ht="12" customHeight="1" x14ac:dyDescent="0.2">
      <c r="A22" s="762" t="s">
        <v>644</v>
      </c>
      <c r="B22" s="758"/>
      <c r="C22" s="757">
        <v>2200</v>
      </c>
      <c r="D22" s="763"/>
      <c r="E22" s="764">
        <f>'Expenditures 15-22'!K47-SUM('Expenditures 15-22'!G47,'Expenditures 15-22'!I47)+'Expenditures 15-22'!D237</f>
        <v>1543590</v>
      </c>
      <c r="F22" s="763"/>
      <c r="G22" s="765">
        <f>'Expenditures 15-22'!K47-SUM('Expenditures 15-22'!G47,'Expenditures 15-22'!I47)+'Expenditures 15-22'!D237</f>
        <v>1543590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527707</v>
      </c>
      <c r="F23" s="763"/>
      <c r="G23" s="764">
        <f>'Expenditures 15-22'!K53-SUM('Expenditures 15-22'!G53,'Expenditures 15-22'!I53)+'Expenditures 15-22'!D251+'Expenditures 15-22'!K323-SUM('Expenditures 15-22'!G323,'Expenditures 15-22'!I323)</f>
        <v>527707</v>
      </c>
      <c r="H23" s="286"/>
      <c r="I23" s="215"/>
    </row>
    <row r="24" spans="1:9" s="2" customFormat="1" ht="12" customHeight="1" x14ac:dyDescent="0.2">
      <c r="A24" s="762" t="s">
        <v>646</v>
      </c>
      <c r="B24" s="758"/>
      <c r="C24" s="757">
        <v>2400</v>
      </c>
      <c r="D24" s="763"/>
      <c r="E24" s="764">
        <f>'Expenditures 15-22'!K57-SUM('Expenditures 15-22'!G57,'Expenditures 15-22'!I57)+'Expenditures 15-22'!D255</f>
        <v>1138554</v>
      </c>
      <c r="F24" s="763"/>
      <c r="G24" s="765">
        <f>'Expenditures 15-22'!K57-SUM('Expenditures 15-22'!G57,'Expenditures 15-22'!I57)+'Expenditures 15-22'!D255</f>
        <v>1138554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143223</v>
      </c>
      <c r="E26" s="764">
        <f>'Expenditures 15-22'!K122-SUM('Expenditures 15-22'!G122,'Expenditures 15-22'!I122)+E7</f>
        <v>0</v>
      </c>
      <c r="F26" s="764">
        <f>'Expenditures 15-22'!K59-SUM('Expenditures 15-22'!G59,'Expenditures 15-22'!I59)+'Expenditures 15-22'!D257-E7</f>
        <v>143223</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192820</v>
      </c>
      <c r="E27" s="764">
        <f>E8</f>
        <v>0</v>
      </c>
      <c r="F27" s="764">
        <f>'Expenditures 15-22'!K60-SUM('Expenditures 15-22'!G60,'Expenditures 15-22'!I60)+'Expenditures 15-22'!D258-E8</f>
        <v>192820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1448700</v>
      </c>
      <c r="F28" s="767">
        <f>'Expenditures 15-22'!K61-SUM('Expenditures 15-22'!G61,'Expenditures 15-22'!I61)+'Expenditures 15-22'!K124-SUM('Expenditures 15-22'!G124,'Expenditures 15-22'!I124)+'Expenditures 15-22'!D260-E9</f>
        <v>1448700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1072636</v>
      </c>
      <c r="F29" s="763"/>
      <c r="G29" s="765">
        <f>'Expenditures 15-22'!K62-SUM('Expenditures 15-22'!G62,'Expenditures 15-22'!I62)+'Expenditures 15-22'!K125-SUM('Expenditures 15-22'!G125,'Expenditures 15-22'!I125)+'Expenditures 15-22'!K176-SUM('Expenditures 15-22'!G176,'Expenditures 15-22'!I176)+'Expenditures 15-22'!D261</f>
        <v>1072636</v>
      </c>
      <c r="H29" s="392"/>
    </row>
    <row r="30" spans="1:9" ht="12" customHeight="1" x14ac:dyDescent="0.2">
      <c r="A30" s="762" t="s">
        <v>106</v>
      </c>
      <c r="B30" s="760"/>
      <c r="C30" s="757">
        <v>2560</v>
      </c>
      <c r="D30" s="763"/>
      <c r="E30" s="764">
        <f>'Expenditures 15-22'!K63-SUM('Expenditures 15-22'!G63,'Expenditures 15-22'!I63)+'Expenditures 15-22'!D262-E10</f>
        <v>525127</v>
      </c>
      <c r="F30" s="763"/>
      <c r="G30" s="764">
        <f>'Expenditures 15-22'!K63-SUM('Expenditures 15-22'!G63,'Expenditures 15-22'!I63)+'Expenditures 15-22'!D262-E10</f>
        <v>525127</v>
      </c>
    </row>
    <row r="31" spans="1:9" ht="12" customHeight="1" x14ac:dyDescent="0.2">
      <c r="A31" s="762" t="s">
        <v>107</v>
      </c>
      <c r="B31" s="760"/>
      <c r="C31" s="757">
        <v>2570</v>
      </c>
      <c r="D31" s="764">
        <f>'Expenditures 15-22'!K64-SUM('Expenditures 15-22'!G64,'Expenditures 15-22'!I64)+'Expenditures 15-22'!D263-E12</f>
        <v>33189</v>
      </c>
      <c r="E31" s="764">
        <f>E12</f>
        <v>0</v>
      </c>
      <c r="F31" s="764">
        <f>'Expenditures 15-22'!K64-SUM('Expenditures 15-22'!G64,'Expenditures 15-22'!I64)+'Expenditures 15-22'!D263-E12</f>
        <v>33189</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13337</v>
      </c>
      <c r="F33" s="763"/>
      <c r="G33" s="764">
        <f>'Expenditures 15-22'!K67-SUM('Expenditures 15-22'!G67,'Expenditures 15-22'!I67)+'Expenditures 15-22'!D266</f>
        <v>13337</v>
      </c>
    </row>
    <row r="34" spans="1:7" ht="12" customHeight="1" x14ac:dyDescent="0.2">
      <c r="A34" s="762" t="s">
        <v>600</v>
      </c>
      <c r="B34" s="760"/>
      <c r="C34" s="757">
        <v>2620</v>
      </c>
      <c r="D34" s="763"/>
      <c r="E34" s="764">
        <f>'Expenditures 15-22'!K68-SUM('Expenditures 15-22'!G68,'Expenditures 15-22'!I68)+'Expenditures 15-22'!D267</f>
        <v>25000</v>
      </c>
      <c r="F34" s="763"/>
      <c r="G34" s="764">
        <f>'Expenditures 15-22'!K68-SUM('Expenditures 15-22'!G68,'Expenditures 15-22'!I68)+'Expenditures 15-22'!D267</f>
        <v>25000</v>
      </c>
    </row>
    <row r="35" spans="1:7" ht="12" customHeight="1" x14ac:dyDescent="0.2">
      <c r="A35" s="762" t="s">
        <v>1228</v>
      </c>
      <c r="B35" s="760"/>
      <c r="C35" s="757">
        <v>2630</v>
      </c>
      <c r="D35" s="763"/>
      <c r="E35" s="764">
        <f>'Expenditures 15-22'!K69-SUM('Expenditures 15-22'!G69,'Expenditures 15-22'!I69)+'Expenditures 15-22'!D268</f>
        <v>94634</v>
      </c>
      <c r="F35" s="763"/>
      <c r="G35" s="764">
        <f>'Expenditures 15-22'!K69-SUM('Expenditures 15-22'!G69,'Expenditures 15-22'!I69)+'Expenditures 15-22'!D268</f>
        <v>94634</v>
      </c>
    </row>
    <row r="36" spans="1:7" ht="12" customHeight="1" x14ac:dyDescent="0.2">
      <c r="A36" s="762" t="s">
        <v>464</v>
      </c>
      <c r="B36" s="760"/>
      <c r="C36" s="757">
        <v>2640</v>
      </c>
      <c r="D36" s="764">
        <f>'Expenditures 15-22'!K70-SUM('Expenditures 15-22'!G70,'Expenditures 15-22'!I70)+'Expenditures 15-22'!D269-E13</f>
        <v>167328</v>
      </c>
      <c r="E36" s="764">
        <f>E13</f>
        <v>0</v>
      </c>
      <c r="F36" s="764">
        <f>'Expenditures 15-22'!K70-SUM('Expenditures 15-22'!G70,'Expenditures 15-22'!I70)+'Expenditures 15-22'!D269-E13</f>
        <v>167328</v>
      </c>
      <c r="G36" s="764">
        <f>E13</f>
        <v>0</v>
      </c>
    </row>
    <row r="37" spans="1:7" ht="12" customHeight="1" x14ac:dyDescent="0.2">
      <c r="A37" s="762" t="s">
        <v>465</v>
      </c>
      <c r="B37" s="760"/>
      <c r="C37" s="757">
        <v>2660</v>
      </c>
      <c r="D37" s="764">
        <f>'Expenditures 15-22'!K71-SUM('Expenditures 15-22'!G71,'Expenditures 15-22'!I71)+'Expenditures 15-22'!D270-E14</f>
        <v>33062</v>
      </c>
      <c r="E37" s="764">
        <f>E14</f>
        <v>0</v>
      </c>
      <c r="F37" s="764">
        <f>'Expenditures 15-22'!K71-SUM('Expenditures 15-22'!G71,'Expenditures 15-22'!I71)+'Expenditures 15-22'!D270-E14</f>
        <v>33062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3640</v>
      </c>
      <c r="F38" s="763"/>
      <c r="G38" s="764">
        <f>'Expenditures 15-22'!K73-SUM('Expenditures 15-22'!G73,'Expenditures 15-22'!I73)+'Expenditures 15-22'!K128-SUM('Expenditures 15-22'!G128,'Expenditures 15-22'!I128)+'Expenditures 15-22'!K177-SUM('Expenditures 15-22'!G177,'Expenditures 15-22'!I177)+'Expenditures 15-22'!D272</f>
        <v>3640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150173</v>
      </c>
      <c r="F39" s="763"/>
      <c r="G39" s="764">
        <f>'Expenditures 15-22'!K75-SUM('Expenditures 15-22'!G75,'Expenditures 15-22'!I75)+'Expenditures 15-22'!K130-SUM('Expenditures 15-22'!G130,'Expenditures 15-22'!I130)+'Expenditures 15-22'!K179-SUM('Expenditures 15-22'!G179,'Expenditures 15-22'!I179)+'Expenditures 15-22'!D274</f>
        <v>150173</v>
      </c>
    </row>
    <row r="40" spans="1:7" ht="12" customHeight="1" x14ac:dyDescent="0.2">
      <c r="A40" s="779" t="s">
        <v>162</v>
      </c>
      <c r="B40" s="780"/>
      <c r="C40" s="781"/>
      <c r="D40" s="767">
        <f>SUM(D19:D39)</f>
        <v>569622</v>
      </c>
      <c r="E40" s="767">
        <f>SUM(E19:E39)</f>
        <v>19455425</v>
      </c>
      <c r="F40" s="767">
        <f>SUM(F19:F39)</f>
        <v>2018322</v>
      </c>
      <c r="G40" s="767">
        <f>SUM(G19:G39)</f>
        <v>18006725</v>
      </c>
    </row>
    <row r="41" spans="1:7" x14ac:dyDescent="0.2">
      <c r="A41" s="286"/>
      <c r="B41" s="215"/>
      <c r="C41" s="287"/>
      <c r="D41" s="2408" t="s">
        <v>602</v>
      </c>
      <c r="E41" s="2409"/>
      <c r="F41" s="771" t="s">
        <v>603</v>
      </c>
      <c r="G41" s="778"/>
    </row>
    <row r="42" spans="1:7" ht="12" customHeight="1" x14ac:dyDescent="0.2">
      <c r="A42" s="286"/>
      <c r="B42" s="215"/>
      <c r="C42" s="287"/>
      <c r="D42" s="772" t="s">
        <v>551</v>
      </c>
      <c r="E42" s="768">
        <f>D40</f>
        <v>569622</v>
      </c>
      <c r="F42" s="772" t="s">
        <v>553</v>
      </c>
      <c r="G42" s="768">
        <f>F40</f>
        <v>2018322</v>
      </c>
    </row>
    <row r="43" spans="1:7" ht="12" customHeight="1" x14ac:dyDescent="0.2">
      <c r="A43" s="286"/>
      <c r="B43" s="215"/>
      <c r="C43" s="287"/>
      <c r="D43" s="772" t="s">
        <v>552</v>
      </c>
      <c r="E43" s="768">
        <f>E40</f>
        <v>19455425</v>
      </c>
      <c r="F43" s="772" t="s">
        <v>552</v>
      </c>
      <c r="G43" s="768">
        <f>G40</f>
        <v>18006725</v>
      </c>
    </row>
    <row r="44" spans="1:7" ht="12" customHeight="1" x14ac:dyDescent="0.2">
      <c r="A44" s="286"/>
      <c r="B44" s="215"/>
      <c r="C44" s="215"/>
      <c r="D44" s="782" t="s">
        <v>1165</v>
      </c>
      <c r="E44" s="783">
        <f>(E42/E43)</f>
        <v>2.9278311833331835E-2</v>
      </c>
      <c r="F44" s="782" t="s">
        <v>1165</v>
      </c>
      <c r="G44" s="783">
        <f>(G42/G43)</f>
        <v>0.11208712300543269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1651</v>
      </c>
      <c r="B1" s="2413"/>
      <c r="C1" s="2413"/>
      <c r="D1" s="2413"/>
      <c r="E1" s="2413"/>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7" t="s">
        <v>1934</v>
      </c>
      <c r="B5" s="2418"/>
      <c r="C5" s="2418"/>
      <c r="D5" s="2418"/>
      <c r="E5" s="2418"/>
    </row>
    <row r="6" spans="1:7" ht="12" customHeight="1" x14ac:dyDescent="0.25">
      <c r="A6" s="1924"/>
      <c r="B6" s="2419" t="str">
        <f>COVER!A17</f>
        <v>Prospect Heights SD 23</v>
      </c>
      <c r="C6" s="2419"/>
      <c r="D6" s="2419"/>
      <c r="E6" s="1925"/>
    </row>
    <row r="7" spans="1:7" ht="11.25" customHeight="1" x14ac:dyDescent="0.25">
      <c r="A7" s="1924"/>
      <c r="B7" s="2420">
        <f>COVER!A13</f>
        <v>5016023002</v>
      </c>
      <c r="C7" s="2420"/>
      <c r="D7" s="2420"/>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2148</v>
      </c>
      <c r="C14" s="1935" t="s">
        <v>2148</v>
      </c>
      <c r="D14" s="1938"/>
      <c r="E14" s="1937" t="s">
        <v>2154</v>
      </c>
    </row>
    <row r="15" spans="1:7" ht="12" customHeight="1" x14ac:dyDescent="0.2">
      <c r="A15" s="1934" t="s">
        <v>1664</v>
      </c>
      <c r="B15" s="1935" t="s">
        <v>2148</v>
      </c>
      <c r="C15" s="1935" t="s">
        <v>2148</v>
      </c>
      <c r="D15" s="1938"/>
      <c r="E15" s="1937" t="s">
        <v>2155</v>
      </c>
    </row>
    <row r="16" spans="1:7" ht="12" customHeight="1" x14ac:dyDescent="0.2">
      <c r="A16" s="1934" t="s">
        <v>1665</v>
      </c>
      <c r="B16" s="1935" t="s">
        <v>2148</v>
      </c>
      <c r="C16" s="1935" t="s">
        <v>2148</v>
      </c>
      <c r="D16" s="1938"/>
      <c r="E16" s="1937" t="s">
        <v>2160</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t="s">
        <v>2148</v>
      </c>
      <c r="C19" s="1935" t="s">
        <v>2148</v>
      </c>
      <c r="D19" s="1938"/>
      <c r="E19" s="1937" t="s">
        <v>2161</v>
      </c>
    </row>
    <row r="20" spans="1:11" ht="12" customHeight="1" x14ac:dyDescent="0.2">
      <c r="A20" s="1934" t="s">
        <v>1915</v>
      </c>
      <c r="B20" s="1935" t="s">
        <v>2148</v>
      </c>
      <c r="C20" s="1935" t="s">
        <v>2148</v>
      </c>
      <c r="D20" s="1938"/>
      <c r="E20" s="1937" t="s">
        <v>2162</v>
      </c>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t="s">
        <v>2148</v>
      </c>
      <c r="C24" s="1935" t="s">
        <v>2148</v>
      </c>
      <c r="D24" s="1938"/>
      <c r="E24" s="1937" t="s">
        <v>2156</v>
      </c>
    </row>
    <row r="25" spans="1:11" ht="12" customHeight="1" x14ac:dyDescent="0.2">
      <c r="A25" s="1934" t="s">
        <v>1920</v>
      </c>
      <c r="B25" s="1935" t="s">
        <v>2148</v>
      </c>
      <c r="C25" s="1935" t="s">
        <v>2148</v>
      </c>
      <c r="D25" s="1938"/>
      <c r="E25" s="1937" t="s">
        <v>2156</v>
      </c>
    </row>
    <row r="26" spans="1:11" ht="12" customHeight="1" x14ac:dyDescent="0.2">
      <c r="A26" s="1934" t="s">
        <v>1921</v>
      </c>
      <c r="B26" s="1935" t="s">
        <v>2148</v>
      </c>
      <c r="C26" s="1935" t="s">
        <v>2148</v>
      </c>
      <c r="D26" s="1938"/>
      <c r="E26" s="1937" t="s">
        <v>2157</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t="s">
        <v>2148</v>
      </c>
      <c r="C30" s="1935" t="s">
        <v>2148</v>
      </c>
      <c r="D30" s="1938"/>
      <c r="E30" s="1937" t="s">
        <v>2153</v>
      </c>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1668</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5" colorId="8" zoomScale="110" zoomScaleNormal="110" workbookViewId="0">
      <selection activeCell="I16" sqref="I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Prospect Heights SD 23</v>
      </c>
      <c r="J6" s="2440"/>
    </row>
    <row r="7" spans="1:10" x14ac:dyDescent="0.2">
      <c r="A7" s="2441" t="s">
        <v>1015</v>
      </c>
      <c r="B7" s="2442"/>
      <c r="C7" s="2442"/>
      <c r="D7" s="2442"/>
      <c r="E7" s="2443"/>
      <c r="F7" s="1605"/>
      <c r="G7" s="1594"/>
      <c r="H7" s="1604" t="s">
        <v>431</v>
      </c>
      <c r="I7" s="2444">
        <f>COVER!A13</f>
        <v>5016023002</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288299</v>
      </c>
      <c r="F12" s="1633"/>
      <c r="G12" s="1632">
        <f t="shared" ref="G12:G18" si="0">SUM(E12:F12)</f>
        <v>288299</v>
      </c>
      <c r="H12" s="1634">
        <v>402096</v>
      </c>
      <c r="I12" s="1633"/>
      <c r="J12" s="1632">
        <f t="shared" ref="J12:J18" si="1">SUM(H12:I12)</f>
        <v>402096</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141433</v>
      </c>
      <c r="F15" s="1632">
        <f>'Expenditures 15-22'!K122</f>
        <v>0</v>
      </c>
      <c r="G15" s="1632">
        <f t="shared" si="0"/>
        <v>141433</v>
      </c>
      <c r="H15" s="1634">
        <v>152553</v>
      </c>
      <c r="I15" s="1634">
        <v>0</v>
      </c>
      <c r="J15" s="1632">
        <f t="shared" si="1"/>
        <v>152553</v>
      </c>
    </row>
    <row r="16" spans="1:10" ht="15" customHeight="1" x14ac:dyDescent="0.2">
      <c r="A16" s="1628">
        <v>5</v>
      </c>
      <c r="B16" s="1629" t="s">
        <v>107</v>
      </c>
      <c r="C16" s="1630"/>
      <c r="D16" s="1631">
        <v>2570</v>
      </c>
      <c r="E16" s="1632">
        <f>'Expenditures 15-22'!K64</f>
        <v>33189</v>
      </c>
      <c r="F16" s="1633"/>
      <c r="G16" s="1632">
        <f t="shared" si="0"/>
        <v>33189</v>
      </c>
      <c r="H16" s="1634">
        <v>36500</v>
      </c>
      <c r="I16" s="1633"/>
      <c r="J16" s="1632">
        <f t="shared" si="1"/>
        <v>36500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462921</v>
      </c>
      <c r="F19" s="1640">
        <f t="shared" si="2"/>
        <v>0</v>
      </c>
      <c r="G19" s="1640">
        <f t="shared" si="2"/>
        <v>462921</v>
      </c>
      <c r="H19" s="1640">
        <f t="shared" si="2"/>
        <v>591149</v>
      </c>
      <c r="I19" s="1640">
        <f t="shared" si="2"/>
        <v>0</v>
      </c>
      <c r="J19" s="1640">
        <f t="shared" si="2"/>
        <v>591149</v>
      </c>
    </row>
    <row r="20" spans="1:10" ht="25.5" customHeight="1" thickTop="1" x14ac:dyDescent="0.2">
      <c r="A20" s="1628">
        <v>9</v>
      </c>
      <c r="B20" s="2451" t="s">
        <v>2018</v>
      </c>
      <c r="C20" s="2449"/>
      <c r="D20" s="2450"/>
      <c r="E20" s="1641"/>
      <c r="F20" s="1641"/>
      <c r="G20" s="1641"/>
      <c r="H20" s="1641"/>
      <c r="I20" s="1641"/>
      <c r="J20" s="1642">
        <f>IF(AND(G19&gt;0,J19&gt;0),(((J19-G19)/G19)),"Enter Budget Data")</f>
        <v>0.27699758706129124</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2025</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2090</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2158</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Prospect Heights SD 23</v>
      </c>
    </row>
    <row r="65" spans="2:2" x14ac:dyDescent="0.2">
      <c r="B65" s="394">
        <f>COVER!A13</f>
        <v>5016023002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0" sqref="E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781050</xdr:colOff>
                <xdr:row>2</xdr:row>
                <xdr:rowOff>114300</xdr:rowOff>
              </from>
              <to>
                <xdr:col>0</xdr:col>
                <xdr:colOff>1695450</xdr:colOff>
                <xdr:row>6</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1952625</xdr:colOff>
                <xdr:row>2</xdr:row>
                <xdr:rowOff>114300</xdr:rowOff>
              </from>
              <to>
                <xdr:col>0</xdr:col>
                <xdr:colOff>2867025</xdr:colOff>
                <xdr:row>6</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133350</xdr:colOff>
                <xdr:row>2</xdr:row>
                <xdr:rowOff>123825</xdr:rowOff>
              </from>
              <to>
                <xdr:col>2</xdr:col>
                <xdr:colOff>438150</xdr:colOff>
                <xdr:row>6</xdr:row>
                <xdr:rowOff>161925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2019</v>
      </c>
      <c r="B2" s="2468"/>
      <c r="C2" s="2468"/>
      <c r="D2" s="2468"/>
      <c r="E2" s="2468"/>
      <c r="F2" s="2469"/>
      <c r="G2" s="1820"/>
      <c r="H2" s="1820"/>
    </row>
    <row r="3" spans="1:8" ht="46.5" customHeight="1" x14ac:dyDescent="0.2">
      <c r="A3" s="2470" t="s">
        <v>1724</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17324182</v>
      </c>
      <c r="C6" s="1575">
        <f>'Acct Summary 7-8'!D8</f>
        <v>1551631</v>
      </c>
      <c r="D6" s="1575">
        <f>'Acct Summary 7-8'!F8</f>
        <v>1216001</v>
      </c>
      <c r="E6" s="1575">
        <f>'Acct Summary 7-8'!I8</f>
        <v>28</v>
      </c>
      <c r="F6" s="1575">
        <f>SUM(B6:E6)</f>
        <v>20091842</v>
      </c>
    </row>
    <row r="7" spans="1:8" s="1576" customFormat="1" ht="14.25" customHeight="1" thickBot="1" x14ac:dyDescent="0.25">
      <c r="A7" s="1574" t="s">
        <v>1636</v>
      </c>
      <c r="B7" s="1577">
        <f>'Acct Summary 7-8'!C17</f>
        <v>17630270</v>
      </c>
      <c r="C7" s="1577">
        <f>'Acct Summary 7-8'!D17</f>
        <v>1457039</v>
      </c>
      <c r="D7" s="1577">
        <f>'Acct Summary 7-8'!F17</f>
        <v>1179677</v>
      </c>
      <c r="E7" s="1836"/>
      <c r="F7" s="1575">
        <f>SUM(B7:E7)</f>
        <v>20266986</v>
      </c>
    </row>
    <row r="8" spans="1:8" s="1576" customFormat="1" ht="14.25" thickTop="1" thickBot="1" x14ac:dyDescent="0.25">
      <c r="A8" s="1578" t="s">
        <v>1637</v>
      </c>
      <c r="B8" s="1579">
        <f>(B6-B7)</f>
        <v>-306088</v>
      </c>
      <c r="C8" s="1579">
        <f>(C6-C7)</f>
        <v>94592</v>
      </c>
      <c r="D8" s="1579">
        <f>(D6-D7)</f>
        <v>36324</v>
      </c>
      <c r="E8" s="1577">
        <f>(E6-E7)</f>
        <v>28</v>
      </c>
      <c r="F8" s="1580">
        <f>SUM(F6-F7)</f>
        <v>-175144</v>
      </c>
    </row>
    <row r="9" spans="1:8" s="1576" customFormat="1" ht="14.25" thickTop="1" thickBot="1" x14ac:dyDescent="0.25">
      <c r="A9" s="1581" t="s">
        <v>2020</v>
      </c>
      <c r="B9" s="1582">
        <f>'Acct Summary 7-8'!C81</f>
        <v>5989873</v>
      </c>
      <c r="C9" s="1582">
        <f>'Acct Summary 7-8'!D81</f>
        <v>668450</v>
      </c>
      <c r="D9" s="1582">
        <f>'Acct Summary 7-8'!F81</f>
        <v>637424</v>
      </c>
      <c r="E9" s="1582">
        <f>'Acct Summary 7-8'!I81</f>
        <v>3933</v>
      </c>
      <c r="F9" s="1661">
        <f>SUM(B9:E9)</f>
        <v>7299680</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1948</v>
      </c>
      <c r="B14" s="2460"/>
      <c r="C14" s="2460"/>
      <c r="D14" s="2460"/>
      <c r="E14" s="2460"/>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2" sqref="D82"/>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6"/>
      <c r="B8" s="2477"/>
      <c r="C8" s="2477"/>
      <c r="D8" s="2478"/>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1" t="s">
        <v>1889</v>
      </c>
      <c r="D11" s="2482"/>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4" t="s">
        <v>354</v>
      </c>
      <c r="D27" s="2485"/>
    </row>
    <row r="28" spans="1:4" ht="12.75" x14ac:dyDescent="0.2">
      <c r="A28" s="230"/>
      <c r="B28" s="231">
        <v>2</v>
      </c>
      <c r="C28" s="2483" t="s">
        <v>1911</v>
      </c>
      <c r="D28" s="234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6" t="s">
        <v>616</v>
      </c>
      <c r="D49" s="2487"/>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9" t="s">
        <v>900</v>
      </c>
      <c r="D62" s="2480"/>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ERROR!</v>
      </c>
    </row>
    <row r="75" spans="1:4" ht="24" x14ac:dyDescent="0.2">
      <c r="A75" s="232"/>
      <c r="B75" s="238"/>
      <c r="C75" s="243" t="s">
        <v>102</v>
      </c>
      <c r="D75" s="1261" t="str">
        <f>IF('Expenditures 15-22'!H164&lt;&gt;'Short-Term Long-Term Debt 25'!H49,"ERROR!","OK")</f>
        <v>OK</v>
      </c>
    </row>
    <row r="76" spans="1:4" x14ac:dyDescent="0.2">
      <c r="A76" s="236"/>
      <c r="B76" s="247">
        <f>B72+1</f>
        <v>9</v>
      </c>
      <c r="C76" s="2479" t="s">
        <v>758</v>
      </c>
      <c r="D76" s="2480"/>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8" t="s">
        <v>2021</v>
      </c>
      <c r="B4" s="2489"/>
      <c r="C4" s="2489"/>
      <c r="D4" s="2489"/>
      <c r="E4" s="2489"/>
      <c r="F4" s="2489"/>
      <c r="G4" s="2489"/>
      <c r="H4" s="2489"/>
      <c r="I4" s="2489"/>
      <c r="J4" s="2489"/>
      <c r="K4" s="2489"/>
      <c r="L4" s="248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0" t="str">
        <f>COVER!A17</f>
        <v>Prospect Heights SD 23</v>
      </c>
      <c r="B7" s="2491"/>
      <c r="C7" s="2491"/>
      <c r="D7" s="2492"/>
      <c r="E7" s="2493">
        <f>COVER!A13</f>
        <v>5016023002</v>
      </c>
      <c r="F7" s="2494"/>
      <c r="G7" s="2495" t="str">
        <f>COVER!T23</f>
        <v>060-003973</v>
      </c>
      <c r="H7" s="2496"/>
      <c r="I7" s="2496"/>
      <c r="J7" s="2496"/>
      <c r="K7" s="2496"/>
      <c r="L7" s="2497"/>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8"/>
      <c r="B9" s="2499"/>
      <c r="C9" s="2499"/>
      <c r="D9" s="2499"/>
      <c r="E9" s="2499"/>
      <c r="F9" s="2500"/>
      <c r="G9" s="2501" t="str">
        <f>COVER!T13</f>
        <v>Evans, Marshall and Pease, PC</v>
      </c>
      <c r="H9" s="2502"/>
      <c r="I9" s="2502"/>
      <c r="J9" s="2502"/>
      <c r="K9" s="2502"/>
      <c r="L9" s="2503"/>
    </row>
    <row r="10" spans="1:29" ht="13.5" customHeight="1" x14ac:dyDescent="0.2">
      <c r="A10" s="2504">
        <f>COVER!A38</f>
        <v>0</v>
      </c>
      <c r="B10" s="2505"/>
      <c r="C10" s="2505"/>
      <c r="D10" s="2505"/>
      <c r="E10" s="2505"/>
      <c r="F10" s="2506"/>
      <c r="G10" s="2501" t="str">
        <f>COVER!T17</f>
        <v>1875 Hicks Road</v>
      </c>
      <c r="H10" s="2507"/>
      <c r="I10" s="2507"/>
      <c r="J10" s="2507"/>
      <c r="K10" s="2507"/>
      <c r="L10" s="2508"/>
    </row>
    <row r="11" spans="1:29" ht="13.5" customHeight="1" x14ac:dyDescent="0.2">
      <c r="A11" s="2007" t="s">
        <v>1905</v>
      </c>
      <c r="B11" s="1959"/>
      <c r="C11" s="1949"/>
      <c r="D11" s="1961"/>
      <c r="E11" s="1949"/>
      <c r="F11" s="1950"/>
      <c r="G11" s="2501" t="str">
        <f>COVER!T19</f>
        <v xml:space="preserve">Rolling Meadows </v>
      </c>
      <c r="H11" s="2507"/>
      <c r="I11" s="2507"/>
      <c r="J11" s="2002" t="str">
        <f>COVER!X19</f>
        <v>Illinois</v>
      </c>
      <c r="K11" s="2002">
        <f>COVER!Z19</f>
        <v>60008</v>
      </c>
      <c r="L11" s="2001"/>
    </row>
    <row r="12" spans="1:29" ht="13.5" customHeight="1" x14ac:dyDescent="0.2">
      <c r="A12" s="2509" t="s">
        <v>1904</v>
      </c>
      <c r="B12" s="2510"/>
      <c r="C12" s="2510"/>
      <c r="D12" s="2510"/>
      <c r="E12" s="2510"/>
      <c r="F12" s="2511"/>
      <c r="G12" s="1918"/>
      <c r="H12" s="1295"/>
      <c r="I12" s="1295"/>
      <c r="J12" s="1295"/>
      <c r="K12" s="1295"/>
      <c r="L12" s="1919"/>
    </row>
    <row r="13" spans="1:29" ht="13.5" customHeight="1" x14ac:dyDescent="0.2">
      <c r="A13" s="2501"/>
      <c r="B13" s="2502"/>
      <c r="C13" s="2502"/>
      <c r="D13" s="2502"/>
      <c r="E13" s="1294"/>
      <c r="F13" s="2003"/>
      <c r="G13" s="2011" t="s">
        <v>1906</v>
      </c>
      <c r="H13" s="1952"/>
      <c r="I13" s="2512" t="str">
        <f>COVER!T25</f>
        <v>jeff@empcpa.com</v>
      </c>
      <c r="J13" s="2513"/>
      <c r="K13" s="2513"/>
      <c r="L13" s="2514"/>
    </row>
    <row r="14" spans="1:29" ht="13.5" customHeight="1" x14ac:dyDescent="0.2">
      <c r="A14" s="2501" t="str">
        <f>COVER!A19</f>
        <v>700 Schoenbeck Road</v>
      </c>
      <c r="B14" s="2499"/>
      <c r="C14" s="2499"/>
      <c r="D14" s="2499"/>
      <c r="E14" s="2000">
        <v>0</v>
      </c>
      <c r="F14" s="1293"/>
      <c r="G14" s="2012" t="s">
        <v>1386</v>
      </c>
      <c r="H14" s="1279"/>
      <c r="I14" s="1279"/>
      <c r="J14" s="1279"/>
      <c r="K14" s="1279"/>
      <c r="L14" s="1951"/>
    </row>
    <row r="15" spans="1:29" ht="13.5" customHeight="1" x14ac:dyDescent="0.2">
      <c r="A15" s="2501" t="str">
        <f>COVER!A21</f>
        <v xml:space="preserve">Prospect Heights  </v>
      </c>
      <c r="B15" s="2507"/>
      <c r="C15" s="2507"/>
      <c r="D15" s="1278"/>
      <c r="E15" s="1920"/>
      <c r="F15" s="1292"/>
      <c r="G15" s="1999" t="str">
        <f>COVER!T15</f>
        <v>Jeffery M. Rollefson, CPA</v>
      </c>
      <c r="H15" s="1279"/>
      <c r="I15" s="1279"/>
      <c r="J15" s="1279"/>
      <c r="K15" s="1279"/>
      <c r="L15" s="1951"/>
    </row>
    <row r="16" spans="1:29" ht="12.2" customHeight="1" x14ac:dyDescent="0.2">
      <c r="A16" s="1999"/>
      <c r="B16" s="1501"/>
      <c r="C16" s="2002">
        <f>COVER!A25</f>
        <v>60070</v>
      </c>
      <c r="D16" s="2002"/>
      <c r="E16" s="2002"/>
      <c r="F16" s="2003"/>
      <c r="G16" s="2515"/>
      <c r="H16" s="2516"/>
      <c r="I16" s="2516"/>
      <c r="J16" s="2516"/>
      <c r="K16" s="2516"/>
      <c r="L16" s="2517"/>
    </row>
    <row r="17" spans="1:13" ht="12.2" customHeight="1" x14ac:dyDescent="0.2">
      <c r="A17" s="2518"/>
      <c r="B17" s="2519"/>
      <c r="C17" s="2519"/>
      <c r="D17" s="2519"/>
      <c r="E17" s="2519"/>
      <c r="F17" s="2520"/>
      <c r="G17" s="2012" t="s">
        <v>1385</v>
      </c>
      <c r="H17" s="1279"/>
      <c r="I17" s="1279"/>
      <c r="J17" s="1279"/>
      <c r="K17" s="2013" t="s">
        <v>1384</v>
      </c>
      <c r="L17" s="1950"/>
      <c r="M17" s="1291"/>
    </row>
    <row r="18" spans="1:13" ht="12.2" customHeight="1" x14ac:dyDescent="0.2">
      <c r="A18" s="2504"/>
      <c r="B18" s="2505"/>
      <c r="C18" s="2505"/>
      <c r="D18" s="2505"/>
      <c r="E18" s="2505"/>
      <c r="F18" s="2506"/>
      <c r="G18" s="2490" t="str">
        <f>COVER!T21</f>
        <v>847-221-5700</v>
      </c>
      <c r="H18" s="2491"/>
      <c r="I18" s="2491"/>
      <c r="J18" s="2491"/>
      <c r="K18" s="2490" t="str">
        <f>COVER!X21</f>
        <v>847-221-5701</v>
      </c>
      <c r="L18" s="252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Prospect Heights SD 23</v>
      </c>
      <c r="B1" s="2523"/>
      <c r="C1" s="2523"/>
      <c r="D1" s="2523"/>
    </row>
    <row r="2" spans="1:11" s="2006" customFormat="1" ht="12.75" x14ac:dyDescent="0.2">
      <c r="A2" s="2524">
        <f>'Single Audit Cover'!E7</f>
        <v>5016023002</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2089</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2088</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2088</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Prospect Heights SD 23</v>
      </c>
      <c r="B1" s="2528"/>
      <c r="C1" s="2528"/>
      <c r="D1" s="2528"/>
      <c r="E1" s="2528"/>
    </row>
    <row r="2" spans="1:5" x14ac:dyDescent="0.2">
      <c r="A2" s="2529">
        <f>'Single Audit Cover'!E7</f>
        <v>5016023002</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7-8'!C7+'Acct Summary 7-8'!D7+'Acct Summary 7-8'!E7+'Acct Summary 7-8'!F7+'Acct Summary 7-8'!G7+'Acct Summary 7-8'!H7+'Acct Summary 7-8'!I7+'Acct Summary 7-8'!J7+'Acct Summary 7-8'!K7</f>
        <v>688215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35828</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4" t="s">
        <v>1452</v>
      </c>
      <c r="D19" s="1343">
        <f>SUM(D10:D17)</f>
        <v>724043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724043</v>
      </c>
    </row>
    <row r="33" spans="1:4" x14ac:dyDescent="0.2">
      <c r="D33" s="1340"/>
    </row>
    <row r="34" spans="1:4" x14ac:dyDescent="0.2">
      <c r="A34" s="1331" t="s">
        <v>1449</v>
      </c>
    </row>
    <row r="35" spans="1:4" x14ac:dyDescent="0.2">
      <c r="A35" s="1331" t="s">
        <v>1448</v>
      </c>
      <c r="B35" s="1333" t="s">
        <v>1447</v>
      </c>
      <c r="D35" s="1339">
        <v>724043</v>
      </c>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724043</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F27" sqref="F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2" t="str">
        <f>'Single Audit Cover'!A7</f>
        <v>Prospect Heights SD 23</v>
      </c>
      <c r="C1" s="2533"/>
      <c r="D1" s="2533"/>
      <c r="E1" s="2533"/>
      <c r="F1" s="2533"/>
      <c r="G1" s="2533"/>
      <c r="H1" s="2533"/>
      <c r="I1" s="2533"/>
      <c r="J1" s="2533"/>
      <c r="K1" s="2533"/>
      <c r="L1" s="2533"/>
      <c r="M1" s="2533"/>
    </row>
    <row r="2" spans="2:14" ht="15" x14ac:dyDescent="0.2">
      <c r="B2" s="2534">
        <f>'Single Audit Cover'!E7</f>
        <v>5016023002</v>
      </c>
      <c r="C2" s="2534"/>
      <c r="D2" s="2534"/>
      <c r="E2" s="2534"/>
      <c r="F2" s="2534"/>
      <c r="G2" s="2534"/>
      <c r="H2" s="2534"/>
      <c r="I2" s="2534"/>
      <c r="J2" s="2534"/>
      <c r="K2" s="2534"/>
      <c r="L2" s="2534"/>
      <c r="M2" s="2534"/>
      <c r="N2" s="1399"/>
    </row>
    <row r="3" spans="2:14" ht="15" x14ac:dyDescent="0.2">
      <c r="B3" s="2535" t="s">
        <v>1432</v>
      </c>
      <c r="C3" s="2535"/>
      <c r="D3" s="2535"/>
      <c r="E3" s="2535"/>
      <c r="F3" s="2535"/>
      <c r="G3" s="2535"/>
      <c r="H3" s="2535"/>
      <c r="I3" s="2535"/>
      <c r="J3" s="2535"/>
      <c r="K3" s="2535"/>
      <c r="L3" s="2535"/>
      <c r="M3" s="2535"/>
      <c r="N3" s="1399"/>
    </row>
    <row r="4" spans="2:14" ht="15" x14ac:dyDescent="0.2">
      <c r="B4" s="2536" t="str">
        <f>'[1]Single Audit Cover'!A4</f>
        <v>Year Ending June 30, 2017</v>
      </c>
      <c r="C4" s="2536"/>
      <c r="D4" s="2536"/>
      <c r="E4" s="2536"/>
      <c r="F4" s="2536"/>
      <c r="G4" s="2536"/>
      <c r="H4" s="2536"/>
      <c r="I4" s="2536"/>
      <c r="J4" s="2536"/>
      <c r="K4" s="2536"/>
      <c r="L4" s="2536"/>
      <c r="M4" s="2536"/>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1861</v>
      </c>
      <c r="I8" s="1388" t="s">
        <v>1484</v>
      </c>
      <c r="J8" s="2104" t="s">
        <v>2060</v>
      </c>
      <c r="K8" s="1388" t="s">
        <v>1483</v>
      </c>
      <c r="L8" s="1387" t="s">
        <v>1478</v>
      </c>
      <c r="M8" s="1386" t="s">
        <v>31</v>
      </c>
    </row>
    <row r="9" spans="2:14" ht="13.5" x14ac:dyDescent="0.2">
      <c r="B9" s="2034" t="s">
        <v>1481</v>
      </c>
      <c r="C9" s="1393" t="s">
        <v>1480</v>
      </c>
      <c r="D9" s="1392" t="s">
        <v>2061</v>
      </c>
      <c r="E9" s="1391" t="s">
        <v>1861</v>
      </c>
      <c r="F9" s="1390" t="s">
        <v>2060</v>
      </c>
      <c r="G9" s="1389" t="s">
        <v>1861</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6" t="s">
        <v>2105</v>
      </c>
      <c r="C11" s="1377"/>
      <c r="D11" s="1376"/>
      <c r="E11" s="1375"/>
      <c r="F11" s="1375"/>
      <c r="G11" s="1375"/>
      <c r="H11" s="1375"/>
      <c r="I11" s="1375"/>
      <c r="J11" s="1375"/>
      <c r="K11" s="1375"/>
      <c r="L11" s="1375">
        <f>+G11+I11+K11</f>
        <v>0</v>
      </c>
      <c r="M11" s="1375"/>
    </row>
    <row r="12" spans="2:14" ht="20.100000000000001" customHeight="1" x14ac:dyDescent="0.2">
      <c r="B12" s="2107" t="s">
        <v>2106</v>
      </c>
      <c r="C12" s="1373"/>
      <c r="D12" s="1372"/>
      <c r="E12" s="1371"/>
      <c r="F12" s="1371"/>
      <c r="G12" s="1371"/>
      <c r="H12" s="1371"/>
      <c r="I12" s="1371"/>
      <c r="J12" s="1371"/>
      <c r="K12" s="1371"/>
      <c r="L12" s="1375">
        <f t="shared" ref="L12:L26" si="0">+G12+I12+K12</f>
        <v>0</v>
      </c>
      <c r="M12" s="1371"/>
    </row>
    <row r="13" spans="2:14" ht="20.100000000000001" customHeight="1" x14ac:dyDescent="0.2">
      <c r="B13" s="1374" t="s">
        <v>2107</v>
      </c>
      <c r="C13" s="1373">
        <v>84.01</v>
      </c>
      <c r="D13" s="1372" t="s">
        <v>2108</v>
      </c>
      <c r="E13" s="1371">
        <v>59212</v>
      </c>
      <c r="F13" s="1371">
        <v>73212</v>
      </c>
      <c r="G13" s="1371">
        <v>133424</v>
      </c>
      <c r="H13" s="1371"/>
      <c r="I13" s="1371"/>
      <c r="J13" s="1371"/>
      <c r="K13" s="1371"/>
      <c r="L13" s="1375">
        <f t="shared" si="0"/>
        <v>133424</v>
      </c>
      <c r="M13" s="1371">
        <v>161253</v>
      </c>
    </row>
    <row r="14" spans="2:14" ht="20.100000000000001" customHeight="1" x14ac:dyDescent="0.2">
      <c r="B14" s="1374" t="s">
        <v>2107</v>
      </c>
      <c r="C14" s="1373">
        <v>84.01</v>
      </c>
      <c r="D14" s="1372" t="s">
        <v>2109</v>
      </c>
      <c r="E14" s="1371"/>
      <c r="F14" s="1371">
        <v>56973</v>
      </c>
      <c r="G14" s="1371"/>
      <c r="H14" s="1371"/>
      <c r="I14" s="1371">
        <v>151712</v>
      </c>
      <c r="J14" s="1371"/>
      <c r="K14" s="1371"/>
      <c r="L14" s="1375" t="s">
        <v>2113</v>
      </c>
      <c r="M14" s="1371">
        <v>182124</v>
      </c>
    </row>
    <row r="15" spans="2:14" ht="20.100000000000001" customHeight="1" x14ac:dyDescent="0.2">
      <c r="B15" s="1374" t="s">
        <v>2110</v>
      </c>
      <c r="C15" s="1373">
        <v>84.367000000000004</v>
      </c>
      <c r="D15" s="1372" t="s">
        <v>2111</v>
      </c>
      <c r="E15" s="1371">
        <v>29788</v>
      </c>
      <c r="F15" s="1371">
        <v>144</v>
      </c>
      <c r="G15" s="1371">
        <v>29932</v>
      </c>
      <c r="H15" s="1371"/>
      <c r="I15" s="1371"/>
      <c r="J15" s="1371"/>
      <c r="K15" s="1371"/>
      <c r="L15" s="1375">
        <f t="shared" si="0"/>
        <v>29932</v>
      </c>
      <c r="M15" s="1371">
        <v>29932</v>
      </c>
    </row>
    <row r="16" spans="2:14" ht="20.100000000000001" customHeight="1" x14ac:dyDescent="0.2">
      <c r="B16" s="1374" t="s">
        <v>2110</v>
      </c>
      <c r="C16" s="1373">
        <v>84.367000000000004</v>
      </c>
      <c r="D16" s="1372" t="s">
        <v>2112</v>
      </c>
      <c r="E16" s="1371"/>
      <c r="F16" s="1371">
        <v>29321</v>
      </c>
      <c r="G16" s="1371"/>
      <c r="H16" s="1371"/>
      <c r="I16" s="1371">
        <v>29321</v>
      </c>
      <c r="J16" s="1371"/>
      <c r="K16" s="1371"/>
      <c r="L16" s="1375" t="s">
        <v>2113</v>
      </c>
      <c r="M16" s="1371">
        <v>29321</v>
      </c>
    </row>
    <row r="17" spans="2:14" ht="20.100000000000001" customHeight="1" x14ac:dyDescent="0.2">
      <c r="B17" s="1374" t="s">
        <v>2114</v>
      </c>
      <c r="C17" s="1373">
        <v>84.364999999999995</v>
      </c>
      <c r="D17" s="1372" t="s">
        <v>2115</v>
      </c>
      <c r="E17" s="1371">
        <v>40813</v>
      </c>
      <c r="F17" s="1371">
        <v>4089</v>
      </c>
      <c r="G17" s="1371">
        <v>44902</v>
      </c>
      <c r="H17" s="1371"/>
      <c r="I17" s="1371"/>
      <c r="J17" s="1371"/>
      <c r="K17" s="1371"/>
      <c r="L17" s="1375">
        <f t="shared" si="0"/>
        <v>44902</v>
      </c>
      <c r="M17" s="1371">
        <v>45380</v>
      </c>
    </row>
    <row r="18" spans="2:14" ht="20.100000000000001" customHeight="1" x14ac:dyDescent="0.2">
      <c r="B18" s="1374" t="s">
        <v>2114</v>
      </c>
      <c r="C18" s="1373">
        <v>84.364999999999995</v>
      </c>
      <c r="D18" s="1372" t="s">
        <v>2116</v>
      </c>
      <c r="E18" s="1371"/>
      <c r="F18" s="1371">
        <v>31334</v>
      </c>
      <c r="G18" s="1371"/>
      <c r="H18" s="1371"/>
      <c r="I18" s="1371">
        <v>44528</v>
      </c>
      <c r="J18" s="1371"/>
      <c r="K18" s="1371"/>
      <c r="L18" s="1375" t="s">
        <v>2113</v>
      </c>
      <c r="M18" s="1371">
        <v>45591</v>
      </c>
    </row>
    <row r="19" spans="2:14" ht="20.100000000000001" customHeight="1" x14ac:dyDescent="0.2">
      <c r="B19" s="1374" t="s">
        <v>2117</v>
      </c>
      <c r="C19" s="1373">
        <v>84.027000000000001</v>
      </c>
      <c r="D19" s="1372" t="s">
        <v>2118</v>
      </c>
      <c r="E19" s="1371"/>
      <c r="F19" s="1371">
        <v>12793</v>
      </c>
      <c r="G19" s="1371"/>
      <c r="H19" s="1371"/>
      <c r="I19" s="1371">
        <v>12793</v>
      </c>
      <c r="J19" s="1371"/>
      <c r="K19" s="1371"/>
      <c r="L19" s="1375">
        <f t="shared" si="0"/>
        <v>12793</v>
      </c>
      <c r="M19" s="1371" t="s">
        <v>2119</v>
      </c>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2107" t="s">
        <v>2120</v>
      </c>
      <c r="C21" s="1373"/>
      <c r="D21" s="1372"/>
      <c r="E21" s="1371"/>
      <c r="F21" s="1371"/>
      <c r="G21" s="1371"/>
      <c r="H21" s="1371"/>
      <c r="I21" s="1371"/>
      <c r="J21" s="1371"/>
      <c r="K21" s="1371"/>
      <c r="L21" s="1375">
        <f t="shared" si="0"/>
        <v>0</v>
      </c>
      <c r="M21" s="1371"/>
    </row>
    <row r="22" spans="2:14" ht="20.100000000000001" customHeight="1" x14ac:dyDescent="0.2">
      <c r="B22" s="1374" t="s">
        <v>2121</v>
      </c>
      <c r="C22" s="1373">
        <v>84.173000000000002</v>
      </c>
      <c r="D22" s="1372" t="s">
        <v>2122</v>
      </c>
      <c r="E22" s="1371"/>
      <c r="F22" s="1371">
        <v>16610</v>
      </c>
      <c r="G22" s="1371">
        <v>16610</v>
      </c>
      <c r="H22" s="1371"/>
      <c r="I22" s="1371"/>
      <c r="J22" s="1371"/>
      <c r="K22" s="1371"/>
      <c r="L22" s="1375">
        <f t="shared" si="0"/>
        <v>16610</v>
      </c>
      <c r="M22" s="1371" t="s">
        <v>2119</v>
      </c>
    </row>
    <row r="23" spans="2:14" ht="20.100000000000001" customHeight="1" x14ac:dyDescent="0.2">
      <c r="B23" s="1374" t="s">
        <v>2121</v>
      </c>
      <c r="C23" s="1373">
        <v>84.173000000000002</v>
      </c>
      <c r="D23" s="1372" t="s">
        <v>2123</v>
      </c>
      <c r="E23" s="1371"/>
      <c r="F23" s="1371"/>
      <c r="G23" s="1371"/>
      <c r="H23" s="1371"/>
      <c r="I23" s="1371">
        <v>16610</v>
      </c>
      <c r="J23" s="1371"/>
      <c r="K23" s="1371"/>
      <c r="L23" s="1375">
        <f t="shared" si="0"/>
        <v>16610</v>
      </c>
      <c r="M23" s="1371" t="s">
        <v>2119</v>
      </c>
    </row>
    <row r="24" spans="2:14" ht="20.100000000000001" customHeight="1" x14ac:dyDescent="0.2">
      <c r="B24" s="1374" t="s">
        <v>2124</v>
      </c>
      <c r="C24" s="1373">
        <v>84.027000000000001</v>
      </c>
      <c r="D24" s="1372" t="s">
        <v>2125</v>
      </c>
      <c r="E24" s="1371"/>
      <c r="F24" s="1371">
        <v>265906</v>
      </c>
      <c r="G24" s="1371">
        <v>265906</v>
      </c>
      <c r="H24" s="1371"/>
      <c r="I24" s="1371"/>
      <c r="J24" s="1371"/>
      <c r="K24" s="1371"/>
      <c r="L24" s="1375">
        <f t="shared" si="0"/>
        <v>265906</v>
      </c>
      <c r="M24" s="1371" t="s">
        <v>2119</v>
      </c>
    </row>
    <row r="25" spans="2:14" ht="20.100000000000001" customHeight="1" x14ac:dyDescent="0.2">
      <c r="B25" s="1374" t="s">
        <v>2124</v>
      </c>
      <c r="C25" s="1373">
        <v>84.027000000000001</v>
      </c>
      <c r="D25" s="1372" t="s">
        <v>2126</v>
      </c>
      <c r="E25" s="1371"/>
      <c r="F25" s="1371"/>
      <c r="G25" s="1371"/>
      <c r="H25" s="1371"/>
      <c r="I25" s="1371">
        <v>276080</v>
      </c>
      <c r="J25" s="1371"/>
      <c r="K25" s="1371"/>
      <c r="L25" s="1375">
        <f t="shared" si="0"/>
        <v>276080</v>
      </c>
      <c r="M25" s="1371" t="s">
        <v>2119</v>
      </c>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2106" t="s">
        <v>2127</v>
      </c>
      <c r="C27" s="1373"/>
      <c r="D27" s="1372"/>
      <c r="E27" s="1371"/>
      <c r="F27" s="2108">
        <f>SUM(F13:F26)</f>
        <v>490382</v>
      </c>
      <c r="G27" s="2108"/>
      <c r="H27" s="2108"/>
      <c r="I27" s="2108">
        <f>SUM(I14:I25)</f>
        <v>531044</v>
      </c>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25" header="0.5" footer="0.25"/>
  <pageSetup scale="83" firstPageNumber="38" orientation="landscape" useFirstPageNumber="1" r:id="rId1"/>
  <headerFooter alignWithMargins="0">
    <oddHeader>&amp;L&amp;8Page 40&amp;R&amp;8Page 40</oddHeader>
  </headerFooter>
  <ignoredErrors>
    <ignoredError sqref="F27:I27 L11:L26"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F15" sqref="F15:F1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2" t="str">
        <f>'Single Audit Cover'!A7</f>
        <v>Prospect Heights SD 23</v>
      </c>
      <c r="C1" s="2533"/>
      <c r="D1" s="2533"/>
      <c r="E1" s="2533"/>
      <c r="F1" s="2533"/>
      <c r="G1" s="2533"/>
      <c r="H1" s="2533"/>
      <c r="I1" s="2533"/>
      <c r="J1" s="2533"/>
      <c r="K1" s="2533"/>
      <c r="L1" s="2533"/>
      <c r="M1" s="2533"/>
    </row>
    <row r="2" spans="2:14" ht="15" x14ac:dyDescent="0.2">
      <c r="B2" s="2534">
        <f>'Single Audit Cover'!E7</f>
        <v>5016023002</v>
      </c>
      <c r="C2" s="2534"/>
      <c r="D2" s="2534"/>
      <c r="E2" s="2534"/>
      <c r="F2" s="2534"/>
      <c r="G2" s="2534"/>
      <c r="H2" s="2534"/>
      <c r="I2" s="2534"/>
      <c r="J2" s="2534"/>
      <c r="K2" s="2534"/>
      <c r="L2" s="2534"/>
      <c r="M2" s="2534"/>
      <c r="N2" s="1399"/>
    </row>
    <row r="3" spans="2:14" ht="15" x14ac:dyDescent="0.2">
      <c r="B3" s="2535" t="s">
        <v>1432</v>
      </c>
      <c r="C3" s="2535"/>
      <c r="D3" s="2535"/>
      <c r="E3" s="2535"/>
      <c r="F3" s="2535"/>
      <c r="G3" s="2535"/>
      <c r="H3" s="2535"/>
      <c r="I3" s="2535"/>
      <c r="J3" s="2535"/>
      <c r="K3" s="2535"/>
      <c r="L3" s="2535"/>
      <c r="M3" s="2535"/>
      <c r="N3" s="1399"/>
    </row>
    <row r="4" spans="2:14" ht="15" x14ac:dyDescent="0.2">
      <c r="B4" s="2536" t="str">
        <f>'[1]Single Audit Cover'!A4</f>
        <v>Year Ending June 30, 2017</v>
      </c>
      <c r="C4" s="2536"/>
      <c r="D4" s="2536"/>
      <c r="E4" s="2536"/>
      <c r="F4" s="2536"/>
      <c r="G4" s="2536"/>
      <c r="H4" s="2536"/>
      <c r="I4" s="2536"/>
      <c r="J4" s="2536"/>
      <c r="K4" s="2536"/>
      <c r="L4" s="2536"/>
      <c r="M4" s="2536"/>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1861</v>
      </c>
      <c r="I8" s="1388" t="s">
        <v>1484</v>
      </c>
      <c r="J8" s="2104" t="s">
        <v>2060</v>
      </c>
      <c r="K8" s="1388" t="s">
        <v>1483</v>
      </c>
      <c r="L8" s="1387" t="s">
        <v>1478</v>
      </c>
      <c r="M8" s="1386" t="s">
        <v>31</v>
      </c>
    </row>
    <row r="9" spans="2:14" ht="13.5" x14ac:dyDescent="0.2">
      <c r="B9" s="2034" t="s">
        <v>1481</v>
      </c>
      <c r="C9" s="1393" t="s">
        <v>1480</v>
      </c>
      <c r="D9" s="1392" t="s">
        <v>2061</v>
      </c>
      <c r="E9" s="1391" t="s">
        <v>1861</v>
      </c>
      <c r="F9" s="1390" t="s">
        <v>2060</v>
      </c>
      <c r="G9" s="1389" t="s">
        <v>1861</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6" t="s">
        <v>2128</v>
      </c>
      <c r="C11" s="1377"/>
      <c r="D11" s="1376"/>
      <c r="E11" s="1375"/>
      <c r="F11" s="1375"/>
      <c r="G11" s="1375"/>
      <c r="H11" s="1375"/>
      <c r="I11" s="1375"/>
      <c r="J11" s="1375"/>
      <c r="K11" s="1375"/>
      <c r="L11" s="1375">
        <f>+G11+I11+K11</f>
        <v>0</v>
      </c>
      <c r="M11" s="1375"/>
    </row>
    <row r="12" spans="2:14" ht="20.100000000000001" customHeight="1" x14ac:dyDescent="0.2">
      <c r="B12" s="2107" t="s">
        <v>2106</v>
      </c>
      <c r="C12" s="1373"/>
      <c r="D12" s="1372"/>
      <c r="E12" s="1371"/>
      <c r="F12" s="1371"/>
      <c r="G12" s="1371"/>
      <c r="H12" s="1371"/>
      <c r="I12" s="1371"/>
      <c r="J12" s="1371"/>
      <c r="K12" s="1371"/>
      <c r="L12" s="1375">
        <f t="shared" ref="L12:L27" si="0">+G12+I12+K12</f>
        <v>0</v>
      </c>
      <c r="M12" s="1371"/>
    </row>
    <row r="13" spans="2:14" ht="20.100000000000001" customHeight="1" x14ac:dyDescent="0.2">
      <c r="B13" s="1374" t="s">
        <v>2129</v>
      </c>
      <c r="C13" s="1373">
        <v>10.555</v>
      </c>
      <c r="D13" s="1372" t="s">
        <v>2130</v>
      </c>
      <c r="E13" s="1371">
        <v>150247</v>
      </c>
      <c r="F13" s="1371">
        <v>25107</v>
      </c>
      <c r="G13" s="1371">
        <v>150247</v>
      </c>
      <c r="H13" s="1371"/>
      <c r="I13" s="1371">
        <v>25107</v>
      </c>
      <c r="J13" s="1371"/>
      <c r="K13" s="1371"/>
      <c r="L13" s="1375">
        <f t="shared" si="0"/>
        <v>175354</v>
      </c>
      <c r="M13" s="1371" t="s">
        <v>2119</v>
      </c>
    </row>
    <row r="14" spans="2:14" ht="20.100000000000001" customHeight="1" x14ac:dyDescent="0.2">
      <c r="B14" s="1374" t="s">
        <v>2129</v>
      </c>
      <c r="C14" s="1373">
        <v>10.555</v>
      </c>
      <c r="D14" s="1372" t="s">
        <v>2131</v>
      </c>
      <c r="E14" s="1371"/>
      <c r="F14" s="1371">
        <v>154426</v>
      </c>
      <c r="G14" s="1371"/>
      <c r="H14" s="1371"/>
      <c r="I14" s="1371">
        <v>154426</v>
      </c>
      <c r="J14" s="1371"/>
      <c r="K14" s="1371"/>
      <c r="L14" s="1375">
        <f t="shared" si="0"/>
        <v>154426</v>
      </c>
      <c r="M14" s="1371" t="s">
        <v>2119</v>
      </c>
    </row>
    <row r="15" spans="2:14" ht="20.100000000000001" customHeight="1" x14ac:dyDescent="0.2">
      <c r="B15" s="1374" t="s">
        <v>2132</v>
      </c>
      <c r="C15" s="1373">
        <v>10.555</v>
      </c>
      <c r="D15" s="1372" t="s">
        <v>2133</v>
      </c>
      <c r="E15" s="1371"/>
      <c r="F15" s="1371">
        <v>8550</v>
      </c>
      <c r="G15" s="1371"/>
      <c r="H15" s="1371"/>
      <c r="I15" s="1371">
        <v>8550</v>
      </c>
      <c r="J15" s="1371"/>
      <c r="K15" s="1371"/>
      <c r="L15" s="1375">
        <f t="shared" si="0"/>
        <v>8550</v>
      </c>
      <c r="M15" s="1371" t="s">
        <v>2119</v>
      </c>
    </row>
    <row r="16" spans="2:14" ht="20.100000000000001" customHeight="1" x14ac:dyDescent="0.2">
      <c r="B16" s="1374" t="s">
        <v>2134</v>
      </c>
      <c r="C16" s="1373">
        <v>10.555</v>
      </c>
      <c r="D16" s="1372" t="s">
        <v>2133</v>
      </c>
      <c r="E16" s="1371"/>
      <c r="F16" s="1371">
        <v>27278</v>
      </c>
      <c r="G16" s="1371"/>
      <c r="H16" s="1371"/>
      <c r="I16" s="1371">
        <v>27278</v>
      </c>
      <c r="J16" s="1371"/>
      <c r="K16" s="1371"/>
      <c r="L16" s="1375">
        <f t="shared" si="0"/>
        <v>27278</v>
      </c>
      <c r="M16" s="1371" t="s">
        <v>2119</v>
      </c>
    </row>
    <row r="17" spans="2:14" ht="20.100000000000001" customHeight="1" x14ac:dyDescent="0.2">
      <c r="B17" s="1374" t="s">
        <v>2135</v>
      </c>
      <c r="C17" s="1373">
        <v>10.553000000000001</v>
      </c>
      <c r="D17" s="1372" t="s">
        <v>2136</v>
      </c>
      <c r="E17" s="1371">
        <v>4728</v>
      </c>
      <c r="F17" s="1371">
        <v>1671</v>
      </c>
      <c r="G17" s="1371">
        <v>4728</v>
      </c>
      <c r="H17" s="1371"/>
      <c r="I17" s="1371">
        <v>1671</v>
      </c>
      <c r="J17" s="1371"/>
      <c r="K17" s="1371"/>
      <c r="L17" s="1375">
        <f t="shared" si="0"/>
        <v>6399</v>
      </c>
      <c r="M17" s="1371" t="s">
        <v>2119</v>
      </c>
    </row>
    <row r="18" spans="2:14" ht="20.100000000000001" customHeight="1" x14ac:dyDescent="0.2">
      <c r="B18" s="1374" t="s">
        <v>2135</v>
      </c>
      <c r="C18" s="1373">
        <v>10.553000000000001</v>
      </c>
      <c r="D18" s="1372" t="s">
        <v>2137</v>
      </c>
      <c r="E18" s="1371"/>
      <c r="F18" s="1371">
        <v>16629</v>
      </c>
      <c r="G18" s="1371"/>
      <c r="H18" s="1371"/>
      <c r="I18" s="1371">
        <v>16629</v>
      </c>
      <c r="J18" s="1371"/>
      <c r="K18" s="1371"/>
      <c r="L18" s="1375">
        <f t="shared" si="0"/>
        <v>16629</v>
      </c>
      <c r="M18" s="1371" t="s">
        <v>2119</v>
      </c>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2106" t="s">
        <v>2138</v>
      </c>
      <c r="C20" s="1373"/>
      <c r="D20" s="1372"/>
      <c r="E20" s="1371"/>
      <c r="F20" s="2108">
        <f>SUM(F13:F19)</f>
        <v>233661</v>
      </c>
      <c r="G20" s="2108"/>
      <c r="H20" s="2108"/>
      <c r="I20" s="2108">
        <f>SUM(I13:I19)</f>
        <v>233661</v>
      </c>
      <c r="J20" s="1371"/>
      <c r="K20" s="1371"/>
      <c r="L20" s="1375"/>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2109" t="s">
        <v>2139</v>
      </c>
      <c r="C22" s="1373"/>
      <c r="D22" s="1372"/>
      <c r="E22" s="1371"/>
      <c r="F22" s="2110">
        <v>724043</v>
      </c>
      <c r="G22" s="1371"/>
      <c r="H22" s="1371"/>
      <c r="I22" s="2110">
        <v>764705</v>
      </c>
      <c r="J22" s="1371"/>
      <c r="K22" s="1371"/>
      <c r="L22" s="1375"/>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25" header="0.5" footer="0.25"/>
  <pageSetup scale="83" firstPageNumber="38" orientation="landscape" useFirstPageNumber="1" r:id="rId1"/>
  <headerFooter alignWithMargins="0">
    <oddHeader>&amp;L&amp;8Page 40&amp;R&amp;8Page 40</oddHeader>
  </headerFooter>
  <ignoredErrors>
    <ignoredError sqref="F20 I20"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topLeftCell="A30" zoomScale="120" zoomScaleNormal="120" workbookViewId="0">
      <selection activeCell="B19" sqref="B19:B2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Prospect Heights SD 23</v>
      </c>
      <c r="B1" s="2539"/>
      <c r="C1" s="2539"/>
      <c r="D1" s="2539"/>
      <c r="E1" s="1411"/>
    </row>
    <row r="2" spans="1:7" ht="13.5" customHeight="1" x14ac:dyDescent="0.2">
      <c r="A2" s="2540">
        <f>'Single Audit Cover'!E7</f>
        <v>5016023002</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1848</v>
      </c>
      <c r="C6" s="1350"/>
      <c r="D6" s="1350"/>
    </row>
    <row r="7" spans="1:7" ht="60.95" customHeight="1" x14ac:dyDescent="0.2">
      <c r="A7" s="2537" t="s">
        <v>2140</v>
      </c>
      <c r="B7" s="2537"/>
      <c r="C7" s="2537"/>
      <c r="D7" s="2537"/>
      <c r="E7" s="2537"/>
      <c r="F7" s="2537"/>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2092</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8.75" customHeight="1" x14ac:dyDescent="0.2">
      <c r="A13" s="2537" t="s">
        <v>2141</v>
      </c>
      <c r="B13" s="2537"/>
      <c r="C13" s="2537"/>
      <c r="D13" s="2537"/>
      <c r="E13" s="2537"/>
      <c r="F13" s="2537"/>
    </row>
    <row r="14" spans="1:7" ht="9.75" customHeight="1" x14ac:dyDescent="0.2">
      <c r="C14" s="1338"/>
      <c r="D14" s="1338"/>
    </row>
    <row r="15" spans="1:7" ht="13.5" customHeight="1" x14ac:dyDescent="0.2">
      <c r="C15" s="1738" t="s">
        <v>1493</v>
      </c>
      <c r="D15" s="2547" t="s">
        <v>1492</v>
      </c>
      <c r="E15" s="2547"/>
      <c r="F15" s="2547"/>
    </row>
    <row r="16" spans="1:7" ht="13.5" customHeight="1" x14ac:dyDescent="0.2">
      <c r="A16" s="1370"/>
      <c r="B16" s="1342" t="s">
        <v>1491</v>
      </c>
      <c r="C16" s="1738" t="s">
        <v>1490</v>
      </c>
      <c r="D16" s="2548" t="s">
        <v>2069</v>
      </c>
      <c r="E16" s="2548"/>
      <c r="F16" s="2548"/>
    </row>
    <row r="17" spans="1:6" ht="20.45" customHeight="1" x14ac:dyDescent="0.2">
      <c r="A17" s="2049"/>
      <c r="B17" s="2050" t="s">
        <v>2142</v>
      </c>
      <c r="C17" s="1963"/>
      <c r="D17" s="2546"/>
      <c r="E17" s="2546"/>
      <c r="F17" s="2546"/>
    </row>
    <row r="18" spans="1:6" ht="20.65" customHeight="1" x14ac:dyDescent="0.2">
      <c r="A18" s="2049"/>
      <c r="B18" s="2050"/>
      <c r="C18" s="1963"/>
      <c r="D18" s="2546"/>
      <c r="E18" s="2546"/>
      <c r="F18" s="2546"/>
    </row>
    <row r="19" spans="1:6" ht="20.65" customHeight="1" x14ac:dyDescent="0.2">
      <c r="A19" s="2049"/>
      <c r="B19" s="2050"/>
      <c r="C19" s="1963"/>
      <c r="D19" s="2546"/>
      <c r="E19" s="2546"/>
      <c r="F19" s="2546"/>
    </row>
    <row r="20" spans="1:6" ht="20.65" customHeight="1" x14ac:dyDescent="0.2">
      <c r="A20" s="2049"/>
      <c r="B20" s="2050"/>
      <c r="C20" s="1963"/>
      <c r="D20" s="2546"/>
      <c r="E20" s="2546"/>
      <c r="F20" s="2546"/>
    </row>
    <row r="21" spans="1:6" ht="20.65" customHeight="1" x14ac:dyDescent="0.2">
      <c r="A21" s="2049"/>
      <c r="B21" s="2050"/>
      <c r="C21" s="1963"/>
      <c r="D21" s="2546"/>
      <c r="E21" s="2546"/>
      <c r="F21" s="2546"/>
    </row>
    <row r="22" spans="1:6" ht="20.65" customHeight="1" x14ac:dyDescent="0.2">
      <c r="A22" s="2049"/>
      <c r="B22" s="2050"/>
      <c r="C22" s="1963"/>
      <c r="D22" s="2546"/>
      <c r="E22" s="2546"/>
      <c r="F22" s="2546"/>
    </row>
    <row r="23" spans="1:6" ht="20.65" customHeight="1" x14ac:dyDescent="0.2">
      <c r="A23" s="2049"/>
      <c r="B23" s="2050"/>
      <c r="C23" s="1963"/>
      <c r="D23" s="2546"/>
      <c r="E23" s="2546"/>
      <c r="F23" s="2546"/>
    </row>
    <row r="24" spans="1:6" ht="20.65" customHeight="1" x14ac:dyDescent="0.2">
      <c r="A24" s="2049"/>
      <c r="B24" s="2050"/>
      <c r="C24" s="1963"/>
      <c r="D24" s="2546"/>
      <c r="E24" s="2546"/>
      <c r="F24" s="2546"/>
    </row>
    <row r="25" spans="1:6" ht="20.65" customHeight="1" x14ac:dyDescent="0.2">
      <c r="A25" s="2049"/>
      <c r="B25" s="2050"/>
      <c r="C25" s="1963"/>
      <c r="D25" s="2546"/>
      <c r="E25" s="2546"/>
      <c r="F25" s="2546"/>
    </row>
    <row r="26" spans="1:6" ht="12" customHeight="1" x14ac:dyDescent="0.2">
      <c r="A26" s="1481"/>
      <c r="B26" s="1674"/>
      <c r="C26" s="1675"/>
      <c r="D26" s="1676"/>
      <c r="E26" s="1405"/>
    </row>
    <row r="27" spans="1:6" ht="12" customHeight="1" x14ac:dyDescent="0.2">
      <c r="A27" s="1739" t="s">
        <v>1938</v>
      </c>
      <c r="B27" s="1674"/>
      <c r="C27" s="1675"/>
      <c r="D27" s="1676"/>
      <c r="E27" s="1405"/>
    </row>
    <row r="28" spans="1:6" ht="30" customHeight="1" x14ac:dyDescent="0.2">
      <c r="A28" s="2550" t="s">
        <v>2143</v>
      </c>
      <c r="B28" s="2550"/>
      <c r="C28" s="2550"/>
      <c r="D28" s="2550"/>
      <c r="E28" s="2550"/>
      <c r="F28" s="2550"/>
    </row>
    <row r="29" spans="1:6" ht="13.5" customHeight="1" x14ac:dyDescent="0.2">
      <c r="A29" s="1481" t="s">
        <v>1755</v>
      </c>
      <c r="B29" s="1674"/>
      <c r="C29" s="1677">
        <v>35828</v>
      </c>
      <c r="D29" s="1676"/>
      <c r="E29" s="1405"/>
    </row>
    <row r="30" spans="1:6" ht="13.5" customHeight="1" x14ac:dyDescent="0.2">
      <c r="A30" s="1481" t="s">
        <v>1756</v>
      </c>
      <c r="B30" s="1674"/>
      <c r="C30" s="1678">
        <v>0</v>
      </c>
      <c r="D30" s="1676" t="s">
        <v>2070</v>
      </c>
      <c r="E30" s="2551">
        <f>+C29+C30</f>
        <v>35828</v>
      </c>
      <c r="F30" s="2552"/>
    </row>
    <row r="31" spans="1:6" ht="12" customHeight="1" x14ac:dyDescent="0.2">
      <c r="A31" s="1481"/>
      <c r="B31" s="1674"/>
      <c r="C31" s="2051"/>
      <c r="D31" s="1676"/>
      <c r="E31" s="2052"/>
      <c r="F31" s="1406"/>
    </row>
    <row r="32" spans="1:6" ht="13.5" customHeight="1" x14ac:dyDescent="0.2">
      <c r="A32" s="1739" t="s">
        <v>1939</v>
      </c>
      <c r="B32" s="1674"/>
      <c r="C32" s="1675"/>
      <c r="D32" s="1676"/>
      <c r="E32" s="1405"/>
    </row>
    <row r="33" spans="1:6" ht="14.25" customHeight="1" x14ac:dyDescent="0.2">
      <c r="A33" s="1481" t="s">
        <v>1847</v>
      </c>
      <c r="B33" s="1674"/>
      <c r="C33" s="1679"/>
      <c r="D33" s="1676"/>
      <c r="E33" s="1405"/>
    </row>
    <row r="34" spans="1:6" ht="14.25" customHeight="1" x14ac:dyDescent="0.2">
      <c r="A34" s="1481"/>
      <c r="B34" s="1674" t="s">
        <v>1757</v>
      </c>
      <c r="C34" s="1680">
        <v>0</v>
      </c>
      <c r="D34" s="1676"/>
      <c r="E34" s="1405"/>
    </row>
    <row r="35" spans="1:6" ht="14.25" customHeight="1" x14ac:dyDescent="0.2">
      <c r="A35" s="1481"/>
      <c r="B35" s="1674" t="s">
        <v>1758</v>
      </c>
      <c r="C35" s="1680">
        <v>0</v>
      </c>
      <c r="D35" s="1676"/>
      <c r="E35" s="1405"/>
    </row>
    <row r="36" spans="1:6" ht="14.25" customHeight="1" x14ac:dyDescent="0.2">
      <c r="A36" s="1481"/>
      <c r="B36" s="1674" t="s">
        <v>1759</v>
      </c>
      <c r="C36" s="1680">
        <v>0</v>
      </c>
      <c r="D36" s="1676"/>
      <c r="E36" s="1405"/>
    </row>
    <row r="37" spans="1:6" ht="14.25" customHeight="1" x14ac:dyDescent="0.2">
      <c r="A37" s="1481"/>
      <c r="B37" s="1674" t="s">
        <v>1760</v>
      </c>
      <c r="C37" s="1680">
        <v>0</v>
      </c>
      <c r="D37" s="1676"/>
      <c r="E37" s="1405"/>
    </row>
    <row r="38" spans="1:6" ht="14.25" customHeight="1" x14ac:dyDescent="0.2">
      <c r="A38" s="1481" t="s">
        <v>1761</v>
      </c>
      <c r="B38" s="1674"/>
      <c r="C38" s="1680">
        <v>0</v>
      </c>
      <c r="D38" s="1676"/>
      <c r="E38" s="1405"/>
    </row>
    <row r="39" spans="1:6" ht="14.25" customHeight="1" x14ac:dyDescent="0.2">
      <c r="A39" s="1481" t="s">
        <v>1762</v>
      </c>
      <c r="B39" s="1674"/>
      <c r="C39" s="1681" t="s">
        <v>2144</v>
      </c>
      <c r="D39" s="1676"/>
      <c r="E39" s="1405"/>
    </row>
    <row r="40" spans="1:6" ht="14.25" customHeight="1" x14ac:dyDescent="0.2">
      <c r="A40" s="1481"/>
      <c r="B40" s="1674"/>
      <c r="C40" s="1679" t="s">
        <v>1763</v>
      </c>
      <c r="D40" s="1676"/>
      <c r="E40" s="1405"/>
    </row>
    <row r="41" spans="1:6" ht="13.5" customHeight="1" x14ac:dyDescent="0.2">
      <c r="B41" s="1404"/>
      <c r="C41" s="1403"/>
      <c r="D41" s="1403"/>
    </row>
    <row r="42" spans="1:6" x14ac:dyDescent="0.2">
      <c r="A42" s="1682" t="s">
        <v>2071</v>
      </c>
      <c r="C42" s="1350"/>
      <c r="D42" s="1350"/>
    </row>
    <row r="43" spans="1:6" s="1404" customFormat="1" ht="11.25" customHeight="1" x14ac:dyDescent="0.2">
      <c r="A43" s="2053"/>
      <c r="B43" s="2044"/>
      <c r="C43" s="2044"/>
      <c r="D43" s="2044"/>
      <c r="E43" s="2044"/>
      <c r="F43" s="2044"/>
    </row>
    <row r="44" spans="1:6" s="1404" customFormat="1" ht="6" customHeight="1" x14ac:dyDescent="0.2">
      <c r="A44" s="2054"/>
    </row>
    <row r="45" spans="1:6" s="1355" customFormat="1" ht="23.25" customHeight="1" x14ac:dyDescent="0.2">
      <c r="A45" s="1402">
        <v>5</v>
      </c>
      <c r="B45" s="2553" t="s">
        <v>2072</v>
      </c>
      <c r="C45" s="2553"/>
      <c r="D45" s="2553"/>
      <c r="E45" s="1401"/>
    </row>
    <row r="46" spans="1:6" s="1355" customFormat="1" ht="3.75" customHeight="1" x14ac:dyDescent="0.2">
      <c r="A46" s="1402"/>
      <c r="B46" s="2055"/>
      <c r="C46" s="2055"/>
      <c r="D46" s="2055"/>
      <c r="E46" s="1401"/>
    </row>
    <row r="47" spans="1:6" s="1355" customFormat="1" ht="20.25" customHeight="1" x14ac:dyDescent="0.2">
      <c r="A47" s="1400">
        <v>6</v>
      </c>
      <c r="B47" s="2549" t="s">
        <v>1941</v>
      </c>
      <c r="C47" s="2549"/>
      <c r="D47" s="2549"/>
    </row>
    <row r="48" spans="1:6" ht="14.25" customHeight="1" x14ac:dyDescent="0.2">
      <c r="A48" s="1400"/>
      <c r="B48" s="2549"/>
      <c r="C48" s="2549"/>
      <c r="D48" s="2549"/>
    </row>
  </sheetData>
  <mergeCells count="22">
    <mergeCell ref="B47:D47"/>
    <mergeCell ref="B48:D48"/>
    <mergeCell ref="D23:F23"/>
    <mergeCell ref="D24:F24"/>
    <mergeCell ref="D25:F25"/>
    <mergeCell ref="A28:F28"/>
    <mergeCell ref="E30:F30"/>
    <mergeCell ref="B45:D45"/>
    <mergeCell ref="D22:F22"/>
    <mergeCell ref="D15:F15"/>
    <mergeCell ref="D16:F16"/>
    <mergeCell ref="D17:F17"/>
    <mergeCell ref="D18:F18"/>
    <mergeCell ref="D19:F19"/>
    <mergeCell ref="D20:F20"/>
    <mergeCell ref="D21:F21"/>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2" zoomScale="110" zoomScaleNormal="110" workbookViewId="0">
      <selection activeCell="E50" sqref="E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Prospect Heights SD 23</v>
      </c>
      <c r="C1" s="2559"/>
      <c r="D1" s="2559"/>
      <c r="E1" s="2559"/>
      <c r="F1" s="2559"/>
      <c r="G1" s="2559"/>
      <c r="H1" s="2559"/>
      <c r="I1" s="2559"/>
      <c r="J1" s="1438"/>
    </row>
    <row r="2" spans="2:10" s="1350" customFormat="1" ht="12.75" customHeight="1" x14ac:dyDescent="0.2">
      <c r="B2" s="2560">
        <f>'Single Audit Cover'!E7</f>
        <v>5016023002</v>
      </c>
      <c r="C2" s="2561"/>
      <c r="D2" s="2561"/>
      <c r="E2" s="2561"/>
      <c r="F2" s="2561"/>
      <c r="G2" s="2561"/>
      <c r="H2" s="2561"/>
      <c r="I2" s="2561"/>
      <c r="J2" s="1438"/>
    </row>
    <row r="3" spans="2:10" s="1350" customFormat="1" ht="12.75" customHeight="1" x14ac:dyDescent="0.2">
      <c r="B3" s="2562" t="s">
        <v>1512</v>
      </c>
      <c r="C3" s="2545"/>
      <c r="D3" s="2545"/>
      <c r="E3" s="2545"/>
      <c r="F3" s="2545"/>
      <c r="G3" s="2545"/>
      <c r="H3" s="2545"/>
      <c r="I3" s="2545"/>
      <c r="J3" s="1437"/>
    </row>
    <row r="4" spans="2:10" s="1350" customFormat="1" ht="12.75" customHeight="1" x14ac:dyDescent="0.2">
      <c r="B4" s="2562"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2"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3" t="s">
        <v>961</v>
      </c>
      <c r="D11" s="256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2092</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2092</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2092</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2092</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4" t="s">
        <v>2145</v>
      </c>
      <c r="E29" s="2564"/>
      <c r="F29" s="2564"/>
      <c r="G29" s="2564"/>
      <c r="H29" s="2564"/>
      <c r="I29" s="256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2092</v>
      </c>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1500</v>
      </c>
      <c r="C37" s="2565" t="s">
        <v>1499</v>
      </c>
      <c r="D37" s="2566"/>
      <c r="E37" s="2566"/>
      <c r="F37" s="2567"/>
      <c r="G37" s="2565" t="s">
        <v>2075</v>
      </c>
      <c r="H37" s="2566"/>
      <c r="I37" s="2567"/>
    </row>
    <row r="38" spans="2:9" ht="16.5" customHeight="1" x14ac:dyDescent="0.2">
      <c r="B38" s="2062">
        <v>84.01</v>
      </c>
      <c r="C38" s="2554" t="s">
        <v>2146</v>
      </c>
      <c r="D38" s="2555"/>
      <c r="E38" s="2555"/>
      <c r="F38" s="2556"/>
      <c r="G38" s="2568">
        <v>151712</v>
      </c>
      <c r="H38" s="2569"/>
      <c r="I38" s="2570"/>
    </row>
    <row r="39" spans="2:9" ht="16.5" customHeight="1" x14ac:dyDescent="0.2">
      <c r="B39" s="2062">
        <v>84.367000000000004</v>
      </c>
      <c r="C39" s="2554" t="s">
        <v>2147</v>
      </c>
      <c r="D39" s="2555"/>
      <c r="E39" s="2555"/>
      <c r="F39" s="2556"/>
      <c r="G39" s="2557">
        <v>29321</v>
      </c>
      <c r="H39" s="2557"/>
      <c r="I39" s="2557"/>
    </row>
    <row r="40" spans="2:9" ht="16.5" customHeight="1" x14ac:dyDescent="0.2">
      <c r="B40" s="2062"/>
      <c r="C40" s="2554"/>
      <c r="D40" s="2555"/>
      <c r="E40" s="2555"/>
      <c r="F40" s="2556"/>
      <c r="G40" s="2557"/>
      <c r="H40" s="2557"/>
      <c r="I40" s="2557"/>
    </row>
    <row r="41" spans="2:9" ht="16.5" customHeight="1" x14ac:dyDescent="0.2">
      <c r="B41" s="2062"/>
      <c r="C41" s="2554"/>
      <c r="D41" s="2555"/>
      <c r="E41" s="2555"/>
      <c r="F41" s="2556"/>
      <c r="G41" s="2557"/>
      <c r="H41" s="2557"/>
      <c r="I41" s="2557"/>
    </row>
    <row r="42" spans="2:9" ht="16.5" customHeight="1" x14ac:dyDescent="0.2">
      <c r="B42" s="2062"/>
      <c r="C42" s="2554"/>
      <c r="D42" s="2555"/>
      <c r="E42" s="2555"/>
      <c r="F42" s="2556"/>
      <c r="G42" s="2557"/>
      <c r="H42" s="2557"/>
      <c r="I42" s="2557"/>
    </row>
    <row r="43" spans="2:9" ht="16.5" customHeight="1" x14ac:dyDescent="0.2">
      <c r="B43" s="2062"/>
      <c r="C43" s="2571" t="s">
        <v>2076</v>
      </c>
      <c r="D43" s="2572"/>
      <c r="E43" s="2572"/>
      <c r="F43" s="2573"/>
      <c r="G43" s="2574">
        <f>SUM(G38:I42)</f>
        <v>181033</v>
      </c>
      <c r="H43" s="2574"/>
      <c r="I43" s="2574"/>
    </row>
    <row r="44" spans="2:9" ht="12.75" customHeight="1" x14ac:dyDescent="0.2"/>
    <row r="45" spans="2:9" ht="12.75" customHeight="1" x14ac:dyDescent="0.2">
      <c r="B45" s="1430" t="s">
        <v>2077</v>
      </c>
      <c r="D45" s="2575">
        <v>764705</v>
      </c>
      <c r="E45" s="2576"/>
    </row>
    <row r="46" spans="2:9" ht="5.25" customHeight="1" x14ac:dyDescent="0.2">
      <c r="B46" s="2063"/>
      <c r="D46" s="2064"/>
      <c r="E46" s="2065"/>
    </row>
    <row r="47" spans="2:9" ht="12.75" customHeight="1" x14ac:dyDescent="0.2">
      <c r="B47" s="1355" t="s">
        <v>2078</v>
      </c>
      <c r="C47" s="1355"/>
      <c r="D47" s="2066">
        <f>+G43/D45</f>
        <v>0.2367357346950785</v>
      </c>
      <c r="E47" s="2067"/>
      <c r="F47" s="2068"/>
      <c r="I47" s="2069"/>
    </row>
    <row r="48" spans="2:9" ht="9.9499999999999993" customHeight="1" x14ac:dyDescent="0.2"/>
    <row r="49" spans="1:9" x14ac:dyDescent="0.2">
      <c r="B49" s="1358" t="s">
        <v>1498</v>
      </c>
      <c r="C49" s="1370"/>
      <c r="D49" s="1370"/>
      <c r="E49" s="2577">
        <v>750000</v>
      </c>
      <c r="F49" s="2577"/>
      <c r="G49" s="2577"/>
      <c r="H49" s="1404"/>
    </row>
    <row r="51" spans="1:9" ht="13.5" customHeight="1" x14ac:dyDescent="0.2">
      <c r="B51" s="1358" t="s">
        <v>1497</v>
      </c>
      <c r="C51" s="1370"/>
      <c r="E51" s="1418" t="s">
        <v>2092</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24"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Prospect Heights SD 23</v>
      </c>
      <c r="C1" s="2558"/>
      <c r="D1" s="2558"/>
      <c r="E1" s="2558"/>
      <c r="F1" s="2558"/>
      <c r="G1" s="2558"/>
      <c r="H1" s="2558"/>
      <c r="I1" s="2558"/>
      <c r="J1" s="2558"/>
      <c r="K1" s="2558"/>
      <c r="L1" s="1471"/>
      <c r="M1" s="1471"/>
    </row>
    <row r="2" spans="1:13" ht="12" customHeight="1" x14ac:dyDescent="0.2">
      <c r="B2" s="2560">
        <f>'Single Audit Cover'!E7</f>
        <v>5016023002</v>
      </c>
      <c r="C2" s="2560"/>
      <c r="D2" s="2560"/>
      <c r="E2" s="2560"/>
      <c r="F2" s="2560"/>
      <c r="G2" s="2560"/>
      <c r="H2" s="2560"/>
      <c r="I2" s="2560"/>
      <c r="J2" s="2560"/>
      <c r="K2" s="2560"/>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t="s">
        <v>2142</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Prospect Heights SD 23</v>
      </c>
      <c r="C1" s="2584"/>
      <c r="D1" s="2584"/>
      <c r="E1" s="2584"/>
      <c r="F1" s="2584"/>
      <c r="G1" s="2584"/>
      <c r="H1" s="2584"/>
      <c r="I1" s="2584"/>
      <c r="J1" s="2584"/>
      <c r="K1" s="2584"/>
      <c r="L1" s="1490"/>
    </row>
    <row r="2" spans="1:12" ht="12.75" customHeight="1" x14ac:dyDescent="0.2">
      <c r="B2" s="2585">
        <f>'Single Audit Cover'!E7</f>
        <v>5016023002</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t="s">
        <v>2142</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5" sqref="B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Prospect Heights SD 23</v>
      </c>
      <c r="C1" s="2558"/>
      <c r="D1" s="2558"/>
      <c r="E1" s="1500"/>
    </row>
    <row r="2" spans="2:5" s="1370" customFormat="1" ht="12.75" customHeight="1" x14ac:dyDescent="0.2">
      <c r="B2" s="2560">
        <f>'Single Audit Cover'!E7</f>
        <v>5016023002</v>
      </c>
      <c r="C2" s="2560"/>
      <c r="D2" s="2560"/>
      <c r="E2" s="1499"/>
    </row>
    <row r="3" spans="2:5" s="1331" customFormat="1" ht="12.75" customHeight="1" x14ac:dyDescent="0.2">
      <c r="B3" s="2544" t="s">
        <v>1561</v>
      </c>
      <c r="C3" s="2544"/>
      <c r="D3" s="2544"/>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2142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5" zoomScale="110" zoomScaleNormal="110" zoomScaleSheetLayoutView="100" workbookViewId="0">
      <selection activeCell="G11" sqref="G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Prospect Heights SD 23</v>
      </c>
      <c r="C1" s="2558"/>
      <c r="D1" s="2558"/>
      <c r="E1" s="2558"/>
      <c r="F1" s="1490"/>
      <c r="G1" s="1490"/>
      <c r="H1" s="1490"/>
      <c r="I1" s="1490"/>
      <c r="J1" s="1490"/>
      <c r="K1" s="1490"/>
      <c r="L1" s="1490"/>
    </row>
    <row r="2" spans="2:12" ht="13.5" customHeight="1" x14ac:dyDescent="0.2">
      <c r="B2" s="2560">
        <f>'Single Audit Cover'!E7</f>
        <v>5016023002</v>
      </c>
      <c r="C2" s="2560"/>
      <c r="D2" s="2560"/>
      <c r="E2" s="2560"/>
      <c r="F2" s="1489"/>
      <c r="G2" s="1489"/>
      <c r="H2" s="1489"/>
      <c r="I2" s="1489"/>
      <c r="J2" s="1489"/>
      <c r="K2" s="1489"/>
      <c r="L2" s="1489"/>
    </row>
    <row r="3" spans="2:12" ht="13.5" customHeight="1" x14ac:dyDescent="0.2">
      <c r="B3" s="2544" t="s">
        <v>1569</v>
      </c>
      <c r="C3" s="2544"/>
      <c r="D3" s="2544"/>
      <c r="E3" s="2544"/>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t="s">
        <v>2142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5016023002</v>
      </c>
    </row>
    <row r="3" spans="1:2" x14ac:dyDescent="0.2">
      <c r="A3" t="s">
        <v>1110</v>
      </c>
      <c r="B3" s="1221" t="str">
        <f>COVER!A15</f>
        <v>Cook</v>
      </c>
    </row>
    <row r="4" spans="1:2" x14ac:dyDescent="0.2">
      <c r="A4" t="s">
        <v>1166</v>
      </c>
      <c r="B4" s="1221" t="str">
        <f>COVER!A17</f>
        <v>Prospect Heights SD 23</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and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 xml:space="preserve">Rolling Meadows </v>
      </c>
    </row>
    <row r="21" spans="1:2" x14ac:dyDescent="0.2">
      <c r="A21" t="s">
        <v>558</v>
      </c>
      <c r="B21" s="1221" t="str">
        <f>COVER!X19</f>
        <v>Illinois</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33512</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6112748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122875</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122875</v>
      </c>
      <c r="C91" s="13" t="s">
        <v>653</v>
      </c>
      <c r="D91" s="13" t="str">
        <f t="shared" si="0"/>
        <v>Error?</v>
      </c>
    </row>
    <row r="92" spans="1:4" x14ac:dyDescent="0.2">
      <c r="A92" s="54">
        <v>31</v>
      </c>
      <c r="B92" s="1221">
        <f>'Assets-Liab 5-6'!C39</f>
        <v>5989873</v>
      </c>
      <c r="D92" s="13" t="str">
        <f t="shared" si="0"/>
        <v>Error?</v>
      </c>
    </row>
    <row r="93" spans="1:4" x14ac:dyDescent="0.2">
      <c r="A93" s="54">
        <v>32</v>
      </c>
      <c r="B93" s="1221">
        <f>'Assets-Liab 5-6'!C41</f>
        <v>6112748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664977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-3473</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-3473</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664977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455535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455535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637460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36</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36</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637460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111548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111548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5729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5729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405938</v>
      </c>
      <c r="D273" s="13" t="str">
        <f t="shared" si="3"/>
        <v>Error?</v>
      </c>
    </row>
    <row r="274" spans="1:4" x14ac:dyDescent="0.2">
      <c r="A274" s="54">
        <v>213</v>
      </c>
      <c r="B274" s="1221">
        <f>'Assets-Liab 5-6'!M17</f>
        <v>19524608</v>
      </c>
      <c r="D274" s="13" t="str">
        <f t="shared" si="3"/>
        <v>Error?</v>
      </c>
    </row>
    <row r="275" spans="1:4" x14ac:dyDescent="0.2">
      <c r="A275" s="54">
        <v>214</v>
      </c>
      <c r="B275" s="1221">
        <f>'Assets-Liab 5-6'!M18</f>
        <v>756817</v>
      </c>
      <c r="D275" s="13" t="str">
        <f t="shared" si="3"/>
        <v>Error?</v>
      </c>
    </row>
    <row r="276" spans="1:4" x14ac:dyDescent="0.2">
      <c r="A276" s="54">
        <v>215</v>
      </c>
      <c r="B276" s="1221">
        <f>'Assets-Liab 5-6'!M19</f>
        <v>2167918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22855281</v>
      </c>
      <c r="C279" s="13" t="s">
        <v>653</v>
      </c>
      <c r="D279" s="13" t="str">
        <f t="shared" si="3"/>
        <v>Error?</v>
      </c>
    </row>
    <row r="280" spans="1:4" x14ac:dyDescent="0.2">
      <c r="A280" s="54">
        <v>219</v>
      </c>
      <c r="B280" s="1221">
        <f>'Assets-Liab 5-6'!M40</f>
        <v>22855281</v>
      </c>
      <c r="D280" s="13" t="str">
        <f t="shared" si="3"/>
        <v>Error?</v>
      </c>
    </row>
    <row r="281" spans="1:4" x14ac:dyDescent="0.2">
      <c r="A281" s="54">
        <v>220</v>
      </c>
      <c r="B281" s="1221">
        <f>'Assets-Liab 5-6'!M41</f>
        <v>22855281</v>
      </c>
      <c r="C281" s="13" t="s">
        <v>653</v>
      </c>
      <c r="D281" s="13" t="str">
        <f t="shared" si="3"/>
        <v>Error?</v>
      </c>
    </row>
    <row r="282" spans="1:4" x14ac:dyDescent="0.2">
      <c r="A282" s="54">
        <v>221</v>
      </c>
      <c r="B282" s="1221">
        <f>'Assets-Liab 5-6'!N21</f>
        <v>455535</v>
      </c>
      <c r="D282" s="13" t="str">
        <f t="shared" si="3"/>
        <v>Error?</v>
      </c>
    </row>
    <row r="283" spans="1:4" x14ac:dyDescent="0.2">
      <c r="A283" s="54">
        <v>222</v>
      </c>
      <c r="B283" s="1221">
        <f>'Assets-Liab 5-6'!N22</f>
        <v>8257421</v>
      </c>
      <c r="D283" s="13" t="str">
        <f t="shared" si="3"/>
        <v>Error?</v>
      </c>
    </row>
    <row r="284" spans="1:4" x14ac:dyDescent="0.2">
      <c r="A284" s="54">
        <v>223</v>
      </c>
      <c r="B284" s="1221">
        <f>'Assets-Liab 5-6'!N23</f>
        <v>8712956</v>
      </c>
      <c r="C284" s="13" t="s">
        <v>653</v>
      </c>
      <c r="D284" s="13" t="str">
        <f t="shared" si="3"/>
        <v>Error?</v>
      </c>
    </row>
    <row r="285" spans="1:4" x14ac:dyDescent="0.2">
      <c r="A285" s="54">
        <v>224</v>
      </c>
      <c r="B285" s="1221">
        <f>'Assets-Liab 5-6'!N36</f>
        <v>8712956</v>
      </c>
      <c r="D285" s="13" t="str">
        <f t="shared" si="3"/>
        <v>Error?</v>
      </c>
    </row>
    <row r="286" spans="1:4" x14ac:dyDescent="0.2">
      <c r="A286" s="82">
        <v>225</v>
      </c>
      <c r="D286" s="13" t="str">
        <f t="shared" si="3"/>
        <v>OK</v>
      </c>
    </row>
    <row r="287" spans="1:4" x14ac:dyDescent="0.2">
      <c r="A287" s="54">
        <v>226</v>
      </c>
      <c r="B287" s="1221">
        <f>'Assets-Liab 5-6'!N37</f>
        <v>8712956</v>
      </c>
      <c r="C287" s="13" t="s">
        <v>653</v>
      </c>
      <c r="D287" s="13" t="str">
        <f t="shared" si="3"/>
        <v>Error?</v>
      </c>
    </row>
    <row r="288" spans="1:4" x14ac:dyDescent="0.2">
      <c r="A288" s="54">
        <v>227</v>
      </c>
      <c r="B288" s="1221">
        <f>'Assets-Liab 5-6'!N41</f>
        <v>8712956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5844561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529140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96867</v>
      </c>
      <c r="D717" s="13" t="str">
        <f t="shared" si="10"/>
        <v>Error?</v>
      </c>
    </row>
    <row r="718" spans="1:4" x14ac:dyDescent="0.2">
      <c r="A718" s="54">
        <v>657</v>
      </c>
      <c r="B718" s="1221">
        <f>'Expenditures 15-22'!C14</f>
        <v>119716</v>
      </c>
      <c r="D718" s="13" t="str">
        <f t="shared" si="10"/>
        <v>Error?</v>
      </c>
    </row>
    <row r="719" spans="1:4" x14ac:dyDescent="0.2">
      <c r="A719" s="54">
        <v>658</v>
      </c>
      <c r="B719" s="1221">
        <f>'Expenditures 15-22'!C15</f>
        <v>84506</v>
      </c>
      <c r="D719" s="13" t="str">
        <f t="shared" si="10"/>
        <v>Error?</v>
      </c>
    </row>
    <row r="720" spans="1:4" x14ac:dyDescent="0.2">
      <c r="A720" s="54">
        <v>659</v>
      </c>
      <c r="B720" s="1221">
        <f>'Expenditures 15-22'!C33</f>
        <v>8684822</v>
      </c>
      <c r="C720" s="13" t="s">
        <v>653</v>
      </c>
      <c r="D720" s="13" t="str">
        <f t="shared" si="10"/>
        <v>Error?</v>
      </c>
    </row>
    <row r="721" spans="1:4" x14ac:dyDescent="0.2">
      <c r="A721" s="54">
        <v>660</v>
      </c>
      <c r="B721" s="1221">
        <f>'Expenditures 15-22'!C36</f>
        <v>262865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402097</v>
      </c>
      <c r="D723" s="13" t="str">
        <f t="shared" si="10"/>
        <v>Error?</v>
      </c>
    </row>
    <row r="724" spans="1:4" x14ac:dyDescent="0.2">
      <c r="A724" s="54">
        <v>663</v>
      </c>
      <c r="B724" s="1221">
        <f>'Expenditures 15-22'!C39</f>
        <v>224195</v>
      </c>
      <c r="D724" s="13" t="str">
        <f t="shared" si="10"/>
        <v>Error?</v>
      </c>
    </row>
    <row r="725" spans="1:4" x14ac:dyDescent="0.2">
      <c r="A725" s="54">
        <v>664</v>
      </c>
      <c r="B725" s="1221">
        <f>'Expenditures 15-22'!C40</f>
        <v>442645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1331802</v>
      </c>
      <c r="C727" s="13" t="s">
        <v>653</v>
      </c>
      <c r="D727" s="13" t="str">
        <f t="shared" si="10"/>
        <v>Error?</v>
      </c>
    </row>
    <row r="728" spans="1:4" x14ac:dyDescent="0.2">
      <c r="A728" s="54">
        <v>667</v>
      </c>
      <c r="B728" s="1221">
        <f>'Expenditures 15-22'!C44</f>
        <v>223508</v>
      </c>
      <c r="D728" s="13" t="str">
        <f t="shared" si="10"/>
        <v>Error?</v>
      </c>
    </row>
    <row r="729" spans="1:4" x14ac:dyDescent="0.2">
      <c r="A729" s="54">
        <v>668</v>
      </c>
      <c r="B729" s="1221">
        <f>'Expenditures 15-22'!C45</f>
        <v>757075</v>
      </c>
      <c r="D729" s="13" t="str">
        <f t="shared" si="10"/>
        <v>Error?</v>
      </c>
    </row>
    <row r="730" spans="1:4" x14ac:dyDescent="0.2">
      <c r="A730" s="54">
        <v>669</v>
      </c>
      <c r="B730" s="1221">
        <f>'Expenditures 15-22'!C46</f>
        <v>12980</v>
      </c>
      <c r="D730" s="13" t="str">
        <f t="shared" si="10"/>
        <v>Error?</v>
      </c>
    </row>
    <row r="731" spans="1:4" x14ac:dyDescent="0.2">
      <c r="A731" s="54">
        <v>670</v>
      </c>
      <c r="B731" s="1221">
        <f>'Expenditures 15-22'!C47</f>
        <v>993563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222298</v>
      </c>
      <c r="D733" s="13" t="str">
        <f t="shared" si="10"/>
        <v>Error?</v>
      </c>
    </row>
    <row r="734" spans="1:4" x14ac:dyDescent="0.2">
      <c r="A734" s="54">
        <v>673</v>
      </c>
      <c r="B734" s="1221">
        <f>'Expenditures 15-22'!C53</f>
        <v>222298</v>
      </c>
      <c r="C734" s="13" t="s">
        <v>653</v>
      </c>
      <c r="D734" s="13" t="str">
        <f t="shared" si="10"/>
        <v>Error?</v>
      </c>
    </row>
    <row r="735" spans="1:4" x14ac:dyDescent="0.2">
      <c r="A735" s="54">
        <v>674</v>
      </c>
      <c r="B735" s="1221">
        <f>'Expenditures 15-22'!C55</f>
        <v>840379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840379</v>
      </c>
      <c r="C737" s="13" t="s">
        <v>653</v>
      </c>
      <c r="D737" s="13" t="str">
        <f t="shared" si="10"/>
        <v>Error?</v>
      </c>
    </row>
    <row r="738" spans="1:4" x14ac:dyDescent="0.2">
      <c r="A738" s="54">
        <v>677</v>
      </c>
      <c r="B738" s="1221">
        <f>'Expenditures 15-22'!C59</f>
        <v>123310</v>
      </c>
      <c r="D738" s="13" t="str">
        <f t="shared" si="10"/>
        <v>Error?</v>
      </c>
    </row>
    <row r="739" spans="1:4" x14ac:dyDescent="0.2">
      <c r="A739" s="54">
        <v>678</v>
      </c>
      <c r="B739" s="1221">
        <f>'Expenditures 15-22'!C60</f>
        <v>102040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72499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297849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77328</v>
      </c>
      <c r="D749" s="13" t="str">
        <f t="shared" si="10"/>
        <v>Error?</v>
      </c>
    </row>
    <row r="750" spans="1:4" x14ac:dyDescent="0.2">
      <c r="A750" s="82">
        <v>689</v>
      </c>
      <c r="D750" s="13" t="str">
        <f t="shared" si="10"/>
        <v>OK</v>
      </c>
    </row>
    <row r="751" spans="1:4" x14ac:dyDescent="0.2">
      <c r="A751" s="54">
        <v>690</v>
      </c>
      <c r="B751" s="1221">
        <f>'Expenditures 15-22'!C71</f>
        <v>32368</v>
      </c>
      <c r="D751" s="13" t="str">
        <f t="shared" si="10"/>
        <v>Error?</v>
      </c>
    </row>
    <row r="752" spans="1:4" x14ac:dyDescent="0.2">
      <c r="A752" s="82">
        <v>691</v>
      </c>
      <c r="D752" s="13" t="str">
        <f t="shared" si="10"/>
        <v>OK</v>
      </c>
    </row>
    <row r="753" spans="1:4" x14ac:dyDescent="0.2">
      <c r="A753" s="54">
        <v>692</v>
      </c>
      <c r="B753" s="1221">
        <f>'Expenditures 15-22'!C72</f>
        <v>109696</v>
      </c>
      <c r="C753" s="13" t="s">
        <v>653</v>
      </c>
      <c r="D753" s="13" t="str">
        <f t="shared" si="10"/>
        <v>Error?</v>
      </c>
    </row>
    <row r="754" spans="1:4" x14ac:dyDescent="0.2">
      <c r="A754" s="54">
        <v>693</v>
      </c>
      <c r="B754" s="1221">
        <f>'Expenditures 15-22'!C73</f>
        <v>1140</v>
      </c>
      <c r="D754" s="13" t="str">
        <f t="shared" si="10"/>
        <v>Error?</v>
      </c>
    </row>
    <row r="755" spans="1:4" x14ac:dyDescent="0.2">
      <c r="A755" s="54">
        <v>694</v>
      </c>
      <c r="B755" s="1221">
        <f>'Expenditures 15-22'!C74</f>
        <v>3796727</v>
      </c>
      <c r="C755" s="13" t="s">
        <v>653</v>
      </c>
      <c r="D755" s="13" t="str">
        <f t="shared" si="10"/>
        <v>Error?</v>
      </c>
    </row>
    <row r="756" spans="1:4" x14ac:dyDescent="0.2">
      <c r="A756" s="54">
        <v>695</v>
      </c>
      <c r="B756" s="1221">
        <f>'Expenditures 15-22'!C75</f>
        <v>119082</v>
      </c>
      <c r="D756" s="13" t="str">
        <f t="shared" si="10"/>
        <v>Error?</v>
      </c>
    </row>
    <row r="757" spans="1:4" x14ac:dyDescent="0.2">
      <c r="A757" s="54">
        <v>696</v>
      </c>
      <c r="B757" s="1221">
        <f>'Expenditures 15-22'!C114</f>
        <v>12600631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1081855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82765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11203</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1743952</v>
      </c>
      <c r="C778" s="13" t="s">
        <v>653</v>
      </c>
      <c r="D778" s="13" t="str">
        <f t="shared" si="11"/>
        <v>Error?</v>
      </c>
    </row>
    <row r="779" spans="1:4" x14ac:dyDescent="0.2">
      <c r="A779" s="54">
        <v>718</v>
      </c>
      <c r="B779" s="1221">
        <f>'Expenditures 15-22'!D36</f>
        <v>28274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110289</v>
      </c>
      <c r="D781" s="13" t="str">
        <f t="shared" si="11"/>
        <v>Error?</v>
      </c>
    </row>
    <row r="782" spans="1:4" x14ac:dyDescent="0.2">
      <c r="A782" s="54">
        <v>721</v>
      </c>
      <c r="B782" s="1221">
        <f>'Expenditures 15-22'!D39</f>
        <v>38384</v>
      </c>
      <c r="D782" s="13" t="str">
        <f t="shared" si="11"/>
        <v>Error?</v>
      </c>
    </row>
    <row r="783" spans="1:4" x14ac:dyDescent="0.2">
      <c r="A783" s="54">
        <v>722</v>
      </c>
      <c r="B783" s="1221">
        <f>'Expenditures 15-22'!D40</f>
        <v>49107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226054</v>
      </c>
      <c r="C785" s="13" t="s">
        <v>653</v>
      </c>
      <c r="D785" s="13" t="str">
        <f t="shared" si="11"/>
        <v>Error?</v>
      </c>
    </row>
    <row r="786" spans="1:4" x14ac:dyDescent="0.2">
      <c r="A786" s="54">
        <v>725</v>
      </c>
      <c r="B786" s="1221">
        <f>'Expenditures 15-22'!D44</f>
        <v>57597</v>
      </c>
      <c r="D786" s="13" t="str">
        <f t="shared" si="11"/>
        <v>Error?</v>
      </c>
    </row>
    <row r="787" spans="1:4" x14ac:dyDescent="0.2">
      <c r="A787" s="54">
        <v>726</v>
      </c>
      <c r="B787" s="1221">
        <f>'Expenditures 15-22'!D45</f>
        <v>132689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190286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48009</v>
      </c>
      <c r="D791" s="13" t="str">
        <f t="shared" si="11"/>
        <v>Error?</v>
      </c>
    </row>
    <row r="792" spans="1:4" x14ac:dyDescent="0.2">
      <c r="A792" s="54">
        <v>731</v>
      </c>
      <c r="B792" s="1221">
        <f>'Expenditures 15-22'!D53</f>
        <v>48009</v>
      </c>
      <c r="C792" s="13" t="s">
        <v>653</v>
      </c>
      <c r="D792" s="13" t="str">
        <f t="shared" si="11"/>
        <v>Error?</v>
      </c>
    </row>
    <row r="793" spans="1:4" x14ac:dyDescent="0.2">
      <c r="A793" s="54">
        <v>732</v>
      </c>
      <c r="B793" s="1221">
        <f>'Expenditures 15-22'!D55</f>
        <v>228442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228442</v>
      </c>
      <c r="C795" s="13" t="s">
        <v>653</v>
      </c>
      <c r="D795" s="13" t="str">
        <f t="shared" si="11"/>
        <v>Error?</v>
      </c>
    </row>
    <row r="796" spans="1:4" x14ac:dyDescent="0.2">
      <c r="A796" s="54">
        <v>735</v>
      </c>
      <c r="B796" s="1221">
        <f>'Expenditures 15-22'!D59</f>
        <v>15844</v>
      </c>
      <c r="D796" s="13" t="str">
        <f t="shared" si="11"/>
        <v>Error?</v>
      </c>
    </row>
    <row r="797" spans="1:4" x14ac:dyDescent="0.2">
      <c r="A797" s="54">
        <v>736</v>
      </c>
      <c r="B797" s="1221">
        <f>'Expenditures 15-22'!D60</f>
        <v>43087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58931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41964</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41964</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793686</v>
      </c>
      <c r="C813" s="13" t="s">
        <v>653</v>
      </c>
      <c r="D813" s="13" t="str">
        <f t="shared" si="11"/>
        <v>Error?</v>
      </c>
    </row>
    <row r="814" spans="1:4" x14ac:dyDescent="0.2">
      <c r="A814" s="54">
        <v>753</v>
      </c>
      <c r="B814" s="1221">
        <f>'Expenditures 15-22'!D75</f>
        <v>21818</v>
      </c>
      <c r="D814" s="13" t="str">
        <f t="shared" si="11"/>
        <v>Error?</v>
      </c>
    </row>
    <row r="815" spans="1:4" x14ac:dyDescent="0.2">
      <c r="A815" s="54">
        <v>754</v>
      </c>
      <c r="B815" s="1221">
        <f>'Expenditures 15-22'!D114</f>
        <v>2559456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35806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7500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5740</v>
      </c>
      <c r="D834" s="13" t="str">
        <f t="shared" si="12"/>
        <v>Error?</v>
      </c>
    </row>
    <row r="835" spans="1:4" x14ac:dyDescent="0.2">
      <c r="A835" s="54">
        <v>774</v>
      </c>
      <c r="B835" s="1221">
        <f>'Expenditures 15-22'!E15</f>
        <v>9345</v>
      </c>
      <c r="D835" s="13" t="str">
        <f t="shared" si="12"/>
        <v>Error?</v>
      </c>
    </row>
    <row r="836" spans="1:4" x14ac:dyDescent="0.2">
      <c r="A836" s="54">
        <v>775</v>
      </c>
      <c r="B836" s="1221">
        <f>'Expenditures 15-22'!E33</f>
        <v>86317</v>
      </c>
      <c r="C836" s="13" t="s">
        <v>653</v>
      </c>
      <c r="D836" s="13" t="str">
        <f t="shared" si="12"/>
        <v>Error?</v>
      </c>
    </row>
    <row r="837" spans="1:4" x14ac:dyDescent="0.2">
      <c r="A837" s="54">
        <v>776</v>
      </c>
      <c r="B837" s="1221">
        <f>'Expenditures 15-22'!E36</f>
        <v>26652</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27356</v>
      </c>
      <c r="D839" s="13" t="str">
        <f t="shared" si="12"/>
        <v>Error?</v>
      </c>
    </row>
    <row r="840" spans="1:4" x14ac:dyDescent="0.2">
      <c r="A840" s="54">
        <v>779</v>
      </c>
      <c r="B840" s="1221">
        <f>'Expenditures 15-22'!E39</f>
        <v>2140</v>
      </c>
      <c r="D840" s="13" t="str">
        <f t="shared" si="12"/>
        <v>Error?</v>
      </c>
    </row>
    <row r="841" spans="1:4" x14ac:dyDescent="0.2">
      <c r="A841" s="54">
        <v>780</v>
      </c>
      <c r="B841" s="1221">
        <f>'Expenditures 15-22'!E40</f>
        <v>1549</v>
      </c>
      <c r="D841" s="13" t="str">
        <f t="shared" si="12"/>
        <v>Error?</v>
      </c>
    </row>
    <row r="842" spans="1:4" x14ac:dyDescent="0.2">
      <c r="A842" s="54">
        <v>781</v>
      </c>
      <c r="B842" s="1221">
        <f>'Expenditures 15-22'!E41</f>
        <v>37689</v>
      </c>
      <c r="D842" s="13" t="str">
        <f t="shared" si="12"/>
        <v>Error?</v>
      </c>
    </row>
    <row r="843" spans="1:4" x14ac:dyDescent="0.2">
      <c r="A843" s="54">
        <v>782</v>
      </c>
      <c r="B843" s="1221">
        <f>'Expenditures 15-22'!E42</f>
        <v>95386</v>
      </c>
      <c r="C843" s="13" t="s">
        <v>653</v>
      </c>
      <c r="D843" s="13" t="str">
        <f t="shared" si="12"/>
        <v>Error?</v>
      </c>
    </row>
    <row r="844" spans="1:4" x14ac:dyDescent="0.2">
      <c r="A844" s="54">
        <v>783</v>
      </c>
      <c r="B844" s="1221">
        <f>'Expenditures 15-22'!E44</f>
        <v>18473</v>
      </c>
      <c r="D844" s="13" t="str">
        <f t="shared" si="12"/>
        <v>Error?</v>
      </c>
    </row>
    <row r="845" spans="1:4" x14ac:dyDescent="0.2">
      <c r="A845" s="54">
        <v>784</v>
      </c>
      <c r="B845" s="1221">
        <f>'Expenditures 15-22'!E45</f>
        <v>61948</v>
      </c>
      <c r="D845" s="13" t="str">
        <f t="shared" si="12"/>
        <v>Error?</v>
      </c>
    </row>
    <row r="846" spans="1:4" x14ac:dyDescent="0.2">
      <c r="A846" s="54">
        <v>785</v>
      </c>
      <c r="B846" s="1221">
        <f>'Expenditures 15-22'!E46</f>
        <v>29727</v>
      </c>
      <c r="D846" s="13" t="str">
        <f t="shared" si="12"/>
        <v>Error?</v>
      </c>
    </row>
    <row r="847" spans="1:4" x14ac:dyDescent="0.2">
      <c r="A847" s="54">
        <v>786</v>
      </c>
      <c r="B847" s="1221">
        <f>'Expenditures 15-22'!E47</f>
        <v>110148</v>
      </c>
      <c r="C847" s="13" t="s">
        <v>653</v>
      </c>
      <c r="D847" s="13" t="str">
        <f t="shared" si="12"/>
        <v>Error?</v>
      </c>
    </row>
    <row r="848" spans="1:4" x14ac:dyDescent="0.2">
      <c r="A848" s="54">
        <v>787</v>
      </c>
      <c r="B848" s="1221">
        <f>'Expenditures 15-22'!E49</f>
        <v>30883</v>
      </c>
      <c r="D848" s="13" t="str">
        <f t="shared" si="12"/>
        <v>Error?</v>
      </c>
    </row>
    <row r="849" spans="1:4" x14ac:dyDescent="0.2">
      <c r="A849" s="54">
        <v>788</v>
      </c>
      <c r="B849" s="1221">
        <f>'Expenditures 15-22'!E50</f>
        <v>2310</v>
      </c>
      <c r="D849" s="13" t="str">
        <f t="shared" si="12"/>
        <v>Error?</v>
      </c>
    </row>
    <row r="850" spans="1:4" x14ac:dyDescent="0.2">
      <c r="A850" s="54">
        <v>789</v>
      </c>
      <c r="B850" s="1221">
        <f>'Expenditures 15-22'!E53</f>
        <v>45567</v>
      </c>
      <c r="C850" s="13" t="s">
        <v>653</v>
      </c>
      <c r="D850" s="13" t="str">
        <f t="shared" si="12"/>
        <v>Error?</v>
      </c>
    </row>
    <row r="851" spans="1:4" x14ac:dyDescent="0.2">
      <c r="A851" s="54">
        <v>790</v>
      </c>
      <c r="B851" s="1221">
        <f>'Expenditures 15-22'!E55</f>
        <v>4580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4580</v>
      </c>
      <c r="C853" s="13" t="s">
        <v>653</v>
      </c>
      <c r="D853" s="13" t="str">
        <f t="shared" si="12"/>
        <v>Error?</v>
      </c>
    </row>
    <row r="854" spans="1:4" x14ac:dyDescent="0.2">
      <c r="A854" s="54">
        <v>793</v>
      </c>
      <c r="B854" s="1221">
        <f>'Expenditures 15-22'!E59</f>
        <v>1675</v>
      </c>
      <c r="D854" s="13" t="str">
        <f t="shared" si="12"/>
        <v>Error?</v>
      </c>
    </row>
    <row r="855" spans="1:4" x14ac:dyDescent="0.2">
      <c r="A855" s="54">
        <v>794</v>
      </c>
      <c r="B855" s="1221">
        <f>'Expenditures 15-22'!E60</f>
        <v>26371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447827</v>
      </c>
      <c r="D858" s="13" t="str">
        <f t="shared" si="12"/>
        <v>Error?</v>
      </c>
    </row>
    <row r="859" spans="1:4" x14ac:dyDescent="0.2">
      <c r="A859" s="54">
        <v>798</v>
      </c>
      <c r="B859" s="1221">
        <f>'Expenditures 15-22'!E64</f>
        <v>31968</v>
      </c>
      <c r="D859" s="13" t="str">
        <f t="shared" si="12"/>
        <v>Error?</v>
      </c>
    </row>
    <row r="860" spans="1:4" x14ac:dyDescent="0.2">
      <c r="A860" s="82">
        <v>799</v>
      </c>
      <c r="D860" s="13" t="str">
        <f t="shared" si="12"/>
        <v>OK</v>
      </c>
    </row>
    <row r="861" spans="1:4" x14ac:dyDescent="0.2">
      <c r="A861" s="54">
        <v>800</v>
      </c>
      <c r="B861" s="1221">
        <f>'Expenditures 15-22'!E65</f>
        <v>507841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25000</v>
      </c>
      <c r="D863" s="13" t="str">
        <f t="shared" si="12"/>
        <v>Error?</v>
      </c>
    </row>
    <row r="864" spans="1:4" x14ac:dyDescent="0.2">
      <c r="A864" s="54">
        <v>803</v>
      </c>
      <c r="B864" s="1221">
        <f>'Expenditures 15-22'!E69</f>
        <v>93131</v>
      </c>
      <c r="D864" s="13" t="str">
        <f t="shared" si="12"/>
        <v>Error?</v>
      </c>
    </row>
    <row r="865" spans="1:4" x14ac:dyDescent="0.2">
      <c r="A865" s="54">
        <v>804</v>
      </c>
      <c r="B865" s="1221">
        <f>'Expenditures 15-22'!E70</f>
        <v>16170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134301</v>
      </c>
      <c r="C869" s="13" t="s">
        <v>653</v>
      </c>
      <c r="D869" s="13" t="str">
        <f t="shared" si="12"/>
        <v>Error?</v>
      </c>
    </row>
    <row r="870" spans="1:4" x14ac:dyDescent="0.2">
      <c r="A870" s="54">
        <v>809</v>
      </c>
      <c r="B870" s="1221">
        <f>'Expenditures 15-22'!E73</f>
        <v>1910</v>
      </c>
      <c r="D870" s="13" t="str">
        <f t="shared" si="12"/>
        <v>Error?</v>
      </c>
    </row>
    <row r="871" spans="1:4" x14ac:dyDescent="0.2">
      <c r="A871" s="54">
        <v>810</v>
      </c>
      <c r="B871" s="1221">
        <f>'Expenditures 15-22'!E74</f>
        <v>899733</v>
      </c>
      <c r="C871" s="13" t="s">
        <v>653</v>
      </c>
      <c r="D871" s="13" t="str">
        <f t="shared" si="12"/>
        <v>Error?</v>
      </c>
    </row>
    <row r="872" spans="1:4" x14ac:dyDescent="0.2">
      <c r="A872" s="54">
        <v>811</v>
      </c>
      <c r="B872" s="1221">
        <f>'Expenditures 15-22'!E75</f>
        <v>3091</v>
      </c>
      <c r="D872" s="13" t="str">
        <f t="shared" si="12"/>
        <v>Error?</v>
      </c>
    </row>
    <row r="873" spans="1:4" x14ac:dyDescent="0.2">
      <c r="A873" s="54">
        <v>812</v>
      </c>
      <c r="B873" s="1221">
        <f>'Expenditures 15-22'!E114</f>
        <v>1201273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305536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4948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8366</v>
      </c>
      <c r="D891" s="13" t="str">
        <f t="shared" si="12"/>
        <v>Error?</v>
      </c>
    </row>
    <row r="892" spans="1:4" x14ac:dyDescent="0.2">
      <c r="A892" s="54">
        <v>831</v>
      </c>
      <c r="B892" s="1221">
        <f>'Expenditures 15-22'!F14</f>
        <v>1302</v>
      </c>
      <c r="D892" s="13" t="str">
        <f t="shared" si="12"/>
        <v>Error?</v>
      </c>
    </row>
    <row r="893" spans="1:4" x14ac:dyDescent="0.2">
      <c r="A893" s="54">
        <v>832</v>
      </c>
      <c r="B893" s="1221">
        <f>'Expenditures 15-22'!F15</f>
        <v>399</v>
      </c>
      <c r="D893" s="13" t="str">
        <f t="shared" si="12"/>
        <v>Error?</v>
      </c>
    </row>
    <row r="894" spans="1:4" x14ac:dyDescent="0.2">
      <c r="A894" s="54">
        <v>833</v>
      </c>
      <c r="B894" s="1221">
        <f>'Expenditures 15-22'!F33</f>
        <v>350520</v>
      </c>
      <c r="C894" s="13" t="s">
        <v>653</v>
      </c>
      <c r="D894" s="13" t="str">
        <f t="shared" si="12"/>
        <v>Error?</v>
      </c>
    </row>
    <row r="895" spans="1:4" x14ac:dyDescent="0.2">
      <c r="A895" s="54">
        <v>834</v>
      </c>
      <c r="B895" s="1221">
        <f>'Expenditures 15-22'!F36</f>
        <v>1419</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14243</v>
      </c>
      <c r="D897" s="13" t="str">
        <f t="shared" si="13"/>
        <v>Error?</v>
      </c>
    </row>
    <row r="898" spans="1:4" x14ac:dyDescent="0.2">
      <c r="A898" s="54">
        <v>837</v>
      </c>
      <c r="B898" s="1221">
        <f>'Expenditures 15-22'!F39</f>
        <v>206</v>
      </c>
      <c r="D898" s="13" t="str">
        <f t="shared" si="13"/>
        <v>Error?</v>
      </c>
    </row>
    <row r="899" spans="1:4" x14ac:dyDescent="0.2">
      <c r="A899" s="54">
        <v>838</v>
      </c>
      <c r="B899" s="1221">
        <f>'Expenditures 15-22'!F40</f>
        <v>9577</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25445</v>
      </c>
      <c r="C901" s="13" t="s">
        <v>653</v>
      </c>
      <c r="D901" s="13" t="str">
        <f t="shared" si="13"/>
        <v>Error?</v>
      </c>
    </row>
    <row r="902" spans="1:4" x14ac:dyDescent="0.2">
      <c r="A902" s="54">
        <v>841</v>
      </c>
      <c r="B902" s="1221">
        <f>'Expenditures 15-22'!F44</f>
        <v>3430</v>
      </c>
      <c r="D902" s="13" t="str">
        <f t="shared" si="13"/>
        <v>Error?</v>
      </c>
    </row>
    <row r="903" spans="1:4" x14ac:dyDescent="0.2">
      <c r="A903" s="54">
        <v>842</v>
      </c>
      <c r="B903" s="1221">
        <f>'Expenditures 15-22'!F45</f>
        <v>196159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199589</v>
      </c>
      <c r="C905" s="13" t="s">
        <v>653</v>
      </c>
      <c r="D905" s="13" t="str">
        <f t="shared" si="13"/>
        <v>Error?</v>
      </c>
    </row>
    <row r="906" spans="1:4" x14ac:dyDescent="0.2">
      <c r="A906" s="54">
        <v>845</v>
      </c>
      <c r="B906" s="1221">
        <f>'Expenditures 15-22'!F49</f>
        <v>8338</v>
      </c>
      <c r="D906" s="13" t="str">
        <f t="shared" si="13"/>
        <v>Error?</v>
      </c>
    </row>
    <row r="907" spans="1:4" x14ac:dyDescent="0.2">
      <c r="A907" s="54">
        <v>846</v>
      </c>
      <c r="B907" s="1221">
        <f>'Expenditures 15-22'!F50</f>
        <v>12825</v>
      </c>
      <c r="D907" s="13" t="str">
        <f t="shared" si="13"/>
        <v>Error?</v>
      </c>
    </row>
    <row r="908" spans="1:4" x14ac:dyDescent="0.2">
      <c r="A908" s="54">
        <v>847</v>
      </c>
      <c r="B908" s="1221">
        <f>'Expenditures 15-22'!F53</f>
        <v>21163</v>
      </c>
      <c r="C908" s="13" t="s">
        <v>653</v>
      </c>
      <c r="D908" s="13" t="str">
        <f t="shared" si="13"/>
        <v>Error?</v>
      </c>
    </row>
    <row r="909" spans="1:4" x14ac:dyDescent="0.2">
      <c r="A909" s="54">
        <v>848</v>
      </c>
      <c r="B909" s="1221">
        <f>'Expenditures 15-22'!F55</f>
        <v>665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665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2249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1221</v>
      </c>
      <c r="D917" s="13" t="str">
        <f t="shared" si="13"/>
        <v>Error?</v>
      </c>
    </row>
    <row r="918" spans="1:4" x14ac:dyDescent="0.2">
      <c r="A918" s="82">
        <v>857</v>
      </c>
      <c r="D918" s="13" t="str">
        <f t="shared" si="13"/>
        <v>OK</v>
      </c>
    </row>
    <row r="919" spans="1:4" x14ac:dyDescent="0.2">
      <c r="A919" s="54">
        <v>858</v>
      </c>
      <c r="B919" s="1221">
        <f>'Expenditures 15-22'!F65</f>
        <v>3470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1503</v>
      </c>
      <c r="D922" s="13" t="str">
        <f t="shared" si="13"/>
        <v>Error?</v>
      </c>
    </row>
    <row r="923" spans="1:4" x14ac:dyDescent="0.2">
      <c r="A923" s="54">
        <v>862</v>
      </c>
      <c r="B923" s="1221">
        <f>'Expenditures 15-22'!F70</f>
        <v>18446</v>
      </c>
      <c r="D923" s="13" t="str">
        <f t="shared" si="13"/>
        <v>Error?</v>
      </c>
    </row>
    <row r="924" spans="1:4" x14ac:dyDescent="0.2">
      <c r="A924" s="82">
        <v>863</v>
      </c>
      <c r="D924" s="13" t="str">
        <f t="shared" si="13"/>
        <v>OK</v>
      </c>
    </row>
    <row r="925" spans="1:4" x14ac:dyDescent="0.2">
      <c r="A925" s="54">
        <v>864</v>
      </c>
      <c r="B925" s="1221">
        <f>'Expenditures 15-22'!F71</f>
        <v>694</v>
      </c>
      <c r="D925" s="13" t="str">
        <f t="shared" si="13"/>
        <v>Error?</v>
      </c>
    </row>
    <row r="926" spans="1:4" x14ac:dyDescent="0.2">
      <c r="A926" s="82">
        <v>865</v>
      </c>
      <c r="D926" s="13" t="str">
        <f t="shared" si="13"/>
        <v>OK</v>
      </c>
    </row>
    <row r="927" spans="1:4" x14ac:dyDescent="0.2">
      <c r="A927" s="54">
        <v>866</v>
      </c>
      <c r="B927" s="1221">
        <f>'Expenditures 15-22'!F72</f>
        <v>20643</v>
      </c>
      <c r="C927" s="13" t="s">
        <v>653</v>
      </c>
      <c r="D927" s="13" t="str">
        <f t="shared" si="13"/>
        <v>Error?</v>
      </c>
    </row>
    <row r="928" spans="1:4" x14ac:dyDescent="0.2">
      <c r="A928" s="54">
        <v>867</v>
      </c>
      <c r="B928" s="1221">
        <f>'Expenditures 15-22'!F73</f>
        <v>547</v>
      </c>
      <c r="D928" s="13" t="str">
        <f t="shared" si="13"/>
        <v>Error?</v>
      </c>
    </row>
    <row r="929" spans="1:4" x14ac:dyDescent="0.2">
      <c r="A929" s="54">
        <v>868</v>
      </c>
      <c r="B929" s="1221">
        <f>'Expenditures 15-22'!F74</f>
        <v>271522</v>
      </c>
      <c r="C929" s="13" t="s">
        <v>653</v>
      </c>
      <c r="D929" s="13" t="str">
        <f t="shared" si="13"/>
        <v>Error?</v>
      </c>
    </row>
    <row r="930" spans="1:4" x14ac:dyDescent="0.2">
      <c r="A930" s="54">
        <v>869</v>
      </c>
      <c r="B930" s="1221">
        <f>'Expenditures 15-22'!F75</f>
        <v>6182</v>
      </c>
      <c r="D930" s="13" t="str">
        <f t="shared" si="13"/>
        <v>Error?</v>
      </c>
    </row>
    <row r="931" spans="1:4" x14ac:dyDescent="0.2">
      <c r="A931" s="54">
        <v>870</v>
      </c>
      <c r="B931" s="1221">
        <f>'Expenditures 15-22'!F114</f>
        <v>628224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9598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6384</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6384</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20742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20742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27126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36724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2345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2341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5221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85</v>
      </c>
      <c r="D1013" s="13" t="str">
        <f t="shared" si="14"/>
        <v>Error?</v>
      </c>
    </row>
    <row r="1014" spans="1:4" x14ac:dyDescent="0.2">
      <c r="A1014" s="54">
        <v>953</v>
      </c>
      <c r="B1014" s="1221">
        <f>'Expenditures 15-22'!H39</f>
        <v>409</v>
      </c>
      <c r="D1014" s="13" t="str">
        <f t="shared" si="14"/>
        <v>Error?</v>
      </c>
    </row>
    <row r="1015" spans="1:4" x14ac:dyDescent="0.2">
      <c r="A1015" s="54">
        <v>954</v>
      </c>
      <c r="B1015" s="1221">
        <f>'Expenditures 15-22'!H40</f>
        <v>100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594</v>
      </c>
      <c r="C1017" s="13" t="s">
        <v>653</v>
      </c>
      <c r="D1017" s="13" t="str">
        <f t="shared" si="14"/>
        <v>Error?</v>
      </c>
    </row>
    <row r="1018" spans="1:4" x14ac:dyDescent="0.2">
      <c r="A1018" s="54">
        <v>957</v>
      </c>
      <c r="B1018" s="1221">
        <f>'Expenditures 15-22'!H44</f>
        <v>1195</v>
      </c>
      <c r="D1018" s="13" t="str">
        <f t="shared" si="14"/>
        <v>Error?</v>
      </c>
    </row>
    <row r="1019" spans="1:4" x14ac:dyDescent="0.2">
      <c r="A1019" s="54">
        <v>958</v>
      </c>
      <c r="B1019" s="1221">
        <f>'Expenditures 15-22'!H45</f>
        <v>719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1914</v>
      </c>
      <c r="C1021" s="13" t="s">
        <v>653</v>
      </c>
      <c r="D1021" s="13" t="str">
        <f t="shared" si="14"/>
        <v>Error?</v>
      </c>
    </row>
    <row r="1022" spans="1:4" x14ac:dyDescent="0.2">
      <c r="A1022" s="54">
        <v>961</v>
      </c>
      <c r="B1022" s="1221">
        <f>'Expenditures 15-22'!H49</f>
        <v>10815</v>
      </c>
      <c r="D1022" s="13" t="str">
        <f t="shared" si="14"/>
        <v>Error?</v>
      </c>
    </row>
    <row r="1023" spans="1:4" x14ac:dyDescent="0.2">
      <c r="A1023" s="54">
        <v>962</v>
      </c>
      <c r="B1023" s="1221">
        <f>'Expenditures 15-22'!H50</f>
        <v>2857</v>
      </c>
      <c r="D1023" s="13" t="str">
        <f t="shared" ref="D1023:D1086" si="15">IF(ISBLANK(B1023),"OK",IF(A1023-B1023=0,"OK","Error?"))</f>
        <v>Error?</v>
      </c>
    </row>
    <row r="1024" spans="1:4" x14ac:dyDescent="0.2">
      <c r="A1024" s="54">
        <v>963</v>
      </c>
      <c r="B1024" s="1221">
        <f>'Expenditures 15-22'!H53</f>
        <v>13672</v>
      </c>
      <c r="C1024" s="13" t="s">
        <v>653</v>
      </c>
      <c r="D1024" s="13" t="str">
        <f t="shared" si="15"/>
        <v>Error?</v>
      </c>
    </row>
    <row r="1025" spans="1:4" x14ac:dyDescent="0.2">
      <c r="A1025" s="54">
        <v>964</v>
      </c>
      <c r="B1025" s="1221">
        <f>'Expenditures 15-22'!H55</f>
        <v>2037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2037</v>
      </c>
      <c r="C1027" s="13" t="s">
        <v>653</v>
      </c>
      <c r="D1027" s="13" t="str">
        <f t="shared" si="15"/>
        <v>Error?</v>
      </c>
    </row>
    <row r="1028" spans="1:4" x14ac:dyDescent="0.2">
      <c r="A1028" s="54">
        <v>967</v>
      </c>
      <c r="B1028" s="1221">
        <f>'Expenditures 15-22'!H59</f>
        <v>604</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604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18821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411568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435610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7433658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624353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116436</v>
      </c>
      <c r="C1105" s="13" t="s">
        <v>653</v>
      </c>
      <c r="D1105" s="13" t="str">
        <f t="shared" si="16"/>
        <v>Error?</v>
      </c>
    </row>
    <row r="1106" spans="1:4" x14ac:dyDescent="0.2">
      <c r="A1106" s="54">
        <v>1045</v>
      </c>
      <c r="B1106" s="1221">
        <f>'Expenditures 15-22'!K14</f>
        <v>129099</v>
      </c>
      <c r="C1106" s="13" t="s">
        <v>653</v>
      </c>
      <c r="D1106" s="13" t="str">
        <f t="shared" si="16"/>
        <v>Error?</v>
      </c>
    </row>
    <row r="1107" spans="1:4" x14ac:dyDescent="0.2">
      <c r="A1107" s="54">
        <v>1046</v>
      </c>
      <c r="B1107" s="1221">
        <f>'Expenditures 15-22'!K15</f>
        <v>94250</v>
      </c>
      <c r="C1107" s="13" t="s">
        <v>653</v>
      </c>
      <c r="D1107" s="13" t="str">
        <f t="shared" si="16"/>
        <v>Error?</v>
      </c>
    </row>
    <row r="1108" spans="1:4" x14ac:dyDescent="0.2">
      <c r="A1108" s="54">
        <v>1047</v>
      </c>
      <c r="B1108" s="1221">
        <f>'Expenditures 15-22'!K33</f>
        <v>11043985</v>
      </c>
      <c r="C1108" s="13" t="s">
        <v>653</v>
      </c>
      <c r="D1108" s="13" t="str">
        <f t="shared" si="16"/>
        <v>Error?</v>
      </c>
    </row>
    <row r="1109" spans="1:4" x14ac:dyDescent="0.2">
      <c r="A1109" s="54">
        <v>1048</v>
      </c>
      <c r="B1109" s="1221">
        <f>'Expenditures 15-22'!K36</f>
        <v>319210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560454</v>
      </c>
      <c r="C1111" s="13" t="s">
        <v>653</v>
      </c>
      <c r="D1111" s="13" t="str">
        <f t="shared" si="16"/>
        <v>Error?</v>
      </c>
    </row>
    <row r="1112" spans="1:4" x14ac:dyDescent="0.2">
      <c r="A1112" s="54">
        <v>1051</v>
      </c>
      <c r="B1112" s="1221">
        <f>'Expenditures 15-22'!K39</f>
        <v>265334</v>
      </c>
      <c r="C1112" s="13" t="s">
        <v>653</v>
      </c>
      <c r="D1112" s="13" t="str">
        <f t="shared" si="16"/>
        <v>Error?</v>
      </c>
    </row>
    <row r="1113" spans="1:4" x14ac:dyDescent="0.2">
      <c r="A1113" s="54">
        <v>1052</v>
      </c>
      <c r="B1113" s="1221">
        <f>'Expenditures 15-22'!K40</f>
        <v>502978</v>
      </c>
      <c r="C1113" s="13" t="s">
        <v>653</v>
      </c>
      <c r="D1113" s="13" t="str">
        <f t="shared" si="16"/>
        <v>Error?</v>
      </c>
    </row>
    <row r="1114" spans="1:4" x14ac:dyDescent="0.2">
      <c r="A1114" s="54">
        <v>1053</v>
      </c>
      <c r="B1114" s="1221">
        <f>'Expenditures 15-22'!K41</f>
        <v>37689</v>
      </c>
      <c r="C1114" s="13" t="s">
        <v>653</v>
      </c>
      <c r="D1114" s="13" t="str">
        <f t="shared" si="16"/>
        <v>Error?</v>
      </c>
    </row>
    <row r="1115" spans="1:4" x14ac:dyDescent="0.2">
      <c r="A1115" s="54">
        <v>1054</v>
      </c>
      <c r="B1115" s="1221">
        <f>'Expenditures 15-22'!K42</f>
        <v>1685665</v>
      </c>
      <c r="C1115" s="13" t="s">
        <v>653</v>
      </c>
      <c r="D1115" s="13" t="str">
        <f t="shared" si="16"/>
        <v>Error?</v>
      </c>
    </row>
    <row r="1116" spans="1:4" x14ac:dyDescent="0.2">
      <c r="A1116" s="54">
        <v>1055</v>
      </c>
      <c r="B1116" s="1221">
        <f>'Expenditures 15-22'!K44</f>
        <v>304203</v>
      </c>
      <c r="C1116" s="13" t="s">
        <v>653</v>
      </c>
      <c r="D1116" s="13" t="str">
        <f t="shared" si="16"/>
        <v>Error?</v>
      </c>
    </row>
    <row r="1117" spans="1:4" x14ac:dyDescent="0.2">
      <c r="A1117" s="54">
        <v>1056</v>
      </c>
      <c r="B1117" s="1221">
        <f>'Expenditures 15-22'!K45</f>
        <v>1174129</v>
      </c>
      <c r="C1117" s="13" t="s">
        <v>653</v>
      </c>
      <c r="D1117" s="13" t="str">
        <f t="shared" si="16"/>
        <v>Error?</v>
      </c>
    </row>
    <row r="1118" spans="1:4" x14ac:dyDescent="0.2">
      <c r="A1118" s="54">
        <v>1057</v>
      </c>
      <c r="B1118" s="1221">
        <f>'Expenditures 15-22'!K46</f>
        <v>42707</v>
      </c>
      <c r="C1118" s="13" t="s">
        <v>653</v>
      </c>
      <c r="D1118" s="13" t="str">
        <f t="shared" si="16"/>
        <v>Error?</v>
      </c>
    </row>
    <row r="1119" spans="1:4" x14ac:dyDescent="0.2">
      <c r="A1119" s="54">
        <v>1058</v>
      </c>
      <c r="B1119" s="1221">
        <f>'Expenditures 15-22'!K47</f>
        <v>1521039</v>
      </c>
      <c r="C1119" s="13" t="s">
        <v>653</v>
      </c>
      <c r="D1119" s="13" t="str">
        <f t="shared" si="16"/>
        <v>Error?</v>
      </c>
    </row>
    <row r="1120" spans="1:4" x14ac:dyDescent="0.2">
      <c r="A1120" s="54">
        <v>1059</v>
      </c>
      <c r="B1120" s="1221">
        <f>'Expenditures 15-22'!K49</f>
        <v>50036</v>
      </c>
      <c r="C1120" s="13" t="s">
        <v>653</v>
      </c>
      <c r="D1120" s="13" t="str">
        <f t="shared" si="16"/>
        <v>Error?</v>
      </c>
    </row>
    <row r="1121" spans="1:4" x14ac:dyDescent="0.2">
      <c r="A1121" s="54">
        <v>1060</v>
      </c>
      <c r="B1121" s="1221">
        <f>'Expenditures 15-22'!K50</f>
        <v>288299</v>
      </c>
      <c r="C1121" s="13" t="s">
        <v>653</v>
      </c>
      <c r="D1121" s="13" t="str">
        <f t="shared" si="16"/>
        <v>Error?</v>
      </c>
    </row>
    <row r="1122" spans="1:4" x14ac:dyDescent="0.2">
      <c r="A1122" s="54">
        <v>1061</v>
      </c>
      <c r="B1122" s="1221">
        <f>'Expenditures 15-22'!K53</f>
        <v>350709</v>
      </c>
      <c r="C1122" s="13" t="s">
        <v>653</v>
      </c>
      <c r="D1122" s="13" t="str">
        <f t="shared" si="16"/>
        <v>Error?</v>
      </c>
    </row>
    <row r="1123" spans="1:4" x14ac:dyDescent="0.2">
      <c r="A1123" s="54">
        <v>1062</v>
      </c>
      <c r="B1123" s="1221">
        <f>'Expenditures 15-22'!K55</f>
        <v>1076103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1076103</v>
      </c>
      <c r="C1125" s="13" t="s">
        <v>653</v>
      </c>
      <c r="D1125" s="13" t="str">
        <f t="shared" si="16"/>
        <v>Error?</v>
      </c>
    </row>
    <row r="1126" spans="1:4" x14ac:dyDescent="0.2">
      <c r="A1126" s="54">
        <v>1065</v>
      </c>
      <c r="B1126" s="1221">
        <f>'Expenditures 15-22'!K59</f>
        <v>141433</v>
      </c>
      <c r="C1126" s="13" t="s">
        <v>653</v>
      </c>
      <c r="D1126" s="13" t="str">
        <f t="shared" si="16"/>
        <v>Error?</v>
      </c>
    </row>
    <row r="1127" spans="1:4" x14ac:dyDescent="0.2">
      <c r="A1127" s="54">
        <v>1066</v>
      </c>
      <c r="B1127" s="1221">
        <f>'Expenditures 15-22'!K60</f>
        <v>173747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520326</v>
      </c>
      <c r="C1130" s="13" t="s">
        <v>653</v>
      </c>
      <c r="D1130" s="13" t="str">
        <f t="shared" si="16"/>
        <v>Error?</v>
      </c>
    </row>
    <row r="1131" spans="1:4" x14ac:dyDescent="0.2">
      <c r="A1131" s="54">
        <v>1070</v>
      </c>
      <c r="B1131" s="1221">
        <f>'Expenditures 15-22'!K64</f>
        <v>33189</v>
      </c>
      <c r="C1131" s="13" t="s">
        <v>653</v>
      </c>
      <c r="D1131" s="13" t="str">
        <f t="shared" si="16"/>
        <v>Error?</v>
      </c>
    </row>
    <row r="1132" spans="1:4" x14ac:dyDescent="0.2">
      <c r="A1132" s="82">
        <v>1071</v>
      </c>
      <c r="D1132" s="13" t="str">
        <f t="shared" si="16"/>
        <v>OK</v>
      </c>
    </row>
    <row r="1133" spans="1:4" x14ac:dyDescent="0.2">
      <c r="A1133" s="54">
        <v>1072</v>
      </c>
      <c r="B1133" s="1221">
        <f>'Expenditures 15-22'!K65</f>
        <v>868695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25000</v>
      </c>
      <c r="C1135" s="13" t="s">
        <v>653</v>
      </c>
      <c r="D1135" s="13" t="str">
        <f t="shared" si="16"/>
        <v>Error?</v>
      </c>
    </row>
    <row r="1136" spans="1:4" x14ac:dyDescent="0.2">
      <c r="A1136" s="54">
        <v>1075</v>
      </c>
      <c r="B1136" s="1221">
        <f>'Expenditures 15-22'!K69</f>
        <v>94634</v>
      </c>
      <c r="C1136" s="13" t="s">
        <v>653</v>
      </c>
      <c r="D1136" s="13" t="str">
        <f t="shared" si="16"/>
        <v>Error?</v>
      </c>
    </row>
    <row r="1137" spans="1:4" x14ac:dyDescent="0.2">
      <c r="A1137" s="54">
        <v>1076</v>
      </c>
      <c r="B1137" s="1221">
        <f>'Expenditures 15-22'!K70</f>
        <v>153908</v>
      </c>
      <c r="C1137" s="13" t="s">
        <v>653</v>
      </c>
      <c r="D1137" s="13" t="str">
        <f t="shared" si="16"/>
        <v>Error?</v>
      </c>
    </row>
    <row r="1138" spans="1:4" x14ac:dyDescent="0.2">
      <c r="A1138" s="82">
        <v>1077</v>
      </c>
      <c r="D1138" s="13" t="str">
        <f t="shared" si="16"/>
        <v>OK</v>
      </c>
    </row>
    <row r="1139" spans="1:4" x14ac:dyDescent="0.2">
      <c r="A1139" s="54">
        <v>1078</v>
      </c>
      <c r="B1139" s="1221">
        <f>'Expenditures 15-22'!K71</f>
        <v>33062</v>
      </c>
      <c r="C1139" s="13" t="s">
        <v>653</v>
      </c>
      <c r="D1139" s="13" t="str">
        <f t="shared" si="16"/>
        <v>Error?</v>
      </c>
    </row>
    <row r="1140" spans="1:4" x14ac:dyDescent="0.2">
      <c r="A1140" s="82">
        <v>1079</v>
      </c>
      <c r="D1140" s="13" t="str">
        <f t="shared" si="16"/>
        <v>OK</v>
      </c>
    </row>
    <row r="1141" spans="1:4" x14ac:dyDescent="0.2">
      <c r="A1141" s="54">
        <v>1080</v>
      </c>
      <c r="B1141" s="1221">
        <f>'Expenditures 15-22'!K72</f>
        <v>306604</v>
      </c>
      <c r="C1141" s="13" t="s">
        <v>653</v>
      </c>
      <c r="D1141" s="13" t="str">
        <f t="shared" si="16"/>
        <v>Error?</v>
      </c>
    </row>
    <row r="1142" spans="1:4" x14ac:dyDescent="0.2">
      <c r="A1142" s="54">
        <v>1081</v>
      </c>
      <c r="B1142" s="1221">
        <f>'Expenditures 15-22'!K73</f>
        <v>3597</v>
      </c>
      <c r="C1142" s="13" t="s">
        <v>653</v>
      </c>
      <c r="D1142" s="13" t="str">
        <f t="shared" si="16"/>
        <v>Error?</v>
      </c>
    </row>
    <row r="1143" spans="1:4" x14ac:dyDescent="0.2">
      <c r="A1143" s="54">
        <v>1082</v>
      </c>
      <c r="B1143" s="1221">
        <f>'Expenditures 15-22'!K74</f>
        <v>5812412</v>
      </c>
      <c r="C1143" s="13" t="s">
        <v>653</v>
      </c>
      <c r="D1143" s="13" t="str">
        <f t="shared" si="16"/>
        <v>Error?</v>
      </c>
    </row>
    <row r="1144" spans="1:4" x14ac:dyDescent="0.2">
      <c r="A1144" s="54">
        <v>1083</v>
      </c>
      <c r="B1144" s="1221">
        <f>'Expenditures 15-22'!K75</f>
        <v>150173</v>
      </c>
      <c r="C1144" s="13" t="s">
        <v>653</v>
      </c>
      <c r="D1144" s="13" t="str">
        <f t="shared" si="16"/>
        <v>Error?</v>
      </c>
    </row>
    <row r="1145" spans="1:4" x14ac:dyDescent="0.2">
      <c r="A1145" s="54">
        <v>1084</v>
      </c>
      <c r="B1145" s="1221">
        <f>'Expenditures 15-22'!K102</f>
        <v>623700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17630270</v>
      </c>
      <c r="C1152" s="13" t="s">
        <v>653</v>
      </c>
      <c r="D1152" s="13" t="str">
        <f t="shared" si="17"/>
        <v>Error?</v>
      </c>
    </row>
    <row r="1153" spans="1:4" x14ac:dyDescent="0.2">
      <c r="A1153" s="54">
        <v>1092</v>
      </c>
      <c r="B1153" s="1221">
        <f>'Expenditures 15-22'!K115</f>
        <v>-306088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688576</v>
      </c>
      <c r="D1221" s="13" t="str">
        <f t="shared" si="18"/>
        <v>Error?</v>
      </c>
    </row>
    <row r="1222" spans="1:4" x14ac:dyDescent="0.2">
      <c r="A1222" s="82">
        <v>1161</v>
      </c>
      <c r="D1222" s="13" t="str">
        <f t="shared" si="18"/>
        <v>OK</v>
      </c>
    </row>
    <row r="1223" spans="1:4" x14ac:dyDescent="0.2">
      <c r="A1223" s="54">
        <v>1162</v>
      </c>
      <c r="B1223" s="1221">
        <f>'Expenditures 15-22'!C127</f>
        <v>688576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688576</v>
      </c>
      <c r="C1225" s="13" t="s">
        <v>653</v>
      </c>
      <c r="D1225" s="13" t="str">
        <f t="shared" si="18"/>
        <v>Error?</v>
      </c>
    </row>
    <row r="1226" spans="1:4" x14ac:dyDescent="0.2">
      <c r="A1226" s="54">
        <v>1165</v>
      </c>
      <c r="B1226" s="1221">
        <f>'Expenditures 15-22'!C150</f>
        <v>688576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135653</v>
      </c>
      <c r="D1229" s="13" t="str">
        <f t="shared" si="18"/>
        <v>Error?</v>
      </c>
    </row>
    <row r="1230" spans="1:4" x14ac:dyDescent="0.2">
      <c r="A1230" s="82">
        <v>1169</v>
      </c>
      <c r="D1230" s="13" t="str">
        <f t="shared" si="18"/>
        <v>OK</v>
      </c>
    </row>
    <row r="1231" spans="1:4" x14ac:dyDescent="0.2">
      <c r="A1231" s="54">
        <v>1170</v>
      </c>
      <c r="B1231" s="1221">
        <f>'Expenditures 15-22'!D127</f>
        <v>135653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135653</v>
      </c>
      <c r="C1233" s="13" t="s">
        <v>653</v>
      </c>
      <c r="D1233" s="13" t="str">
        <f t="shared" si="18"/>
        <v>Error?</v>
      </c>
    </row>
    <row r="1234" spans="1:4" x14ac:dyDescent="0.2">
      <c r="A1234" s="54">
        <v>1173</v>
      </c>
      <c r="B1234" s="1221">
        <f>'Expenditures 15-22'!D150</f>
        <v>135653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292548</v>
      </c>
      <c r="D1237" s="13" t="str">
        <f t="shared" si="18"/>
        <v>Error?</v>
      </c>
    </row>
    <row r="1238" spans="1:4" x14ac:dyDescent="0.2">
      <c r="A1238" s="82">
        <v>1177</v>
      </c>
      <c r="D1238" s="13" t="str">
        <f t="shared" si="18"/>
        <v>OK</v>
      </c>
    </row>
    <row r="1239" spans="1:4" x14ac:dyDescent="0.2">
      <c r="A1239" s="54">
        <v>1178</v>
      </c>
      <c r="B1239" s="1221">
        <f>'Expenditures 15-22'!E127</f>
        <v>292548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292548</v>
      </c>
      <c r="C1241" s="13" t="s">
        <v>653</v>
      </c>
      <c r="D1241" s="13" t="str">
        <f t="shared" si="18"/>
        <v>Error?</v>
      </c>
    </row>
    <row r="1242" spans="1:4" x14ac:dyDescent="0.2">
      <c r="A1242" s="54">
        <v>1181</v>
      </c>
      <c r="B1242" s="1221">
        <f>'Expenditures 15-22'!E150</f>
        <v>292548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206895</v>
      </c>
      <c r="D1245" s="13" t="str">
        <f t="shared" si="18"/>
        <v>Error?</v>
      </c>
    </row>
    <row r="1246" spans="1:4" x14ac:dyDescent="0.2">
      <c r="A1246" s="82">
        <v>1185</v>
      </c>
      <c r="D1246" s="13" t="str">
        <f t="shared" si="18"/>
        <v>OK</v>
      </c>
    </row>
    <row r="1247" spans="1:4" x14ac:dyDescent="0.2">
      <c r="A1247" s="54">
        <v>1186</v>
      </c>
      <c r="B1247" s="1221">
        <f>'Expenditures 15-22'!F127</f>
        <v>206895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206895</v>
      </c>
      <c r="C1249" s="13" t="s">
        <v>653</v>
      </c>
      <c r="D1249" s="13" t="str">
        <f t="shared" si="18"/>
        <v>Error?</v>
      </c>
    </row>
    <row r="1250" spans="1:4" x14ac:dyDescent="0.2">
      <c r="A1250" s="54">
        <v>1189</v>
      </c>
      <c r="B1250" s="1221">
        <f>'Expenditures 15-22'!F150</f>
        <v>206895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133097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133097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133097</v>
      </c>
      <c r="C1258" s="13" t="s">
        <v>653</v>
      </c>
      <c r="D1258" s="13" t="str">
        <f t="shared" si="18"/>
        <v>Error?</v>
      </c>
    </row>
    <row r="1259" spans="1:4" x14ac:dyDescent="0.2">
      <c r="A1259" s="54">
        <v>1198</v>
      </c>
      <c r="B1259" s="1221">
        <f>'Expenditures 15-22'!G150</f>
        <v>133097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270</v>
      </c>
      <c r="D1262" s="13" t="str">
        <f t="shared" si="18"/>
        <v>Error?</v>
      </c>
    </row>
    <row r="1263" spans="1:4" x14ac:dyDescent="0.2">
      <c r="A1263" s="82">
        <v>1202</v>
      </c>
      <c r="D1263" s="13" t="str">
        <f t="shared" si="18"/>
        <v>OK</v>
      </c>
    </row>
    <row r="1264" spans="1:4" x14ac:dyDescent="0.2">
      <c r="A1264" s="54">
        <v>1203</v>
      </c>
      <c r="B1264" s="1221">
        <f>'Expenditures 15-22'!H127</f>
        <v>270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270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270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1457039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1457039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1457039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1457039</v>
      </c>
      <c r="C1288" s="13" t="s">
        <v>653</v>
      </c>
      <c r="D1288" s="13" t="str">
        <f t="shared" si="19"/>
        <v>Error?</v>
      </c>
    </row>
    <row r="1289" spans="1:4" x14ac:dyDescent="0.2">
      <c r="A1289" s="54">
        <v>1228</v>
      </c>
      <c r="B1289" s="1221">
        <f>'Expenditures 15-22'!K151</f>
        <v>94592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352257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979962</v>
      </c>
      <c r="D1315" s="13" t="str">
        <f t="shared" si="19"/>
        <v>Error?</v>
      </c>
    </row>
    <row r="1316" spans="1:4" x14ac:dyDescent="0.2">
      <c r="A1316" s="54">
        <v>1255</v>
      </c>
      <c r="B1316" s="1221">
        <f>'Expenditures 15-22'!H165</f>
        <v>950</v>
      </c>
      <c r="D1316" s="13" t="str">
        <f t="shared" si="19"/>
        <v>Error?</v>
      </c>
    </row>
    <row r="1317" spans="1:4" x14ac:dyDescent="0.2">
      <c r="A1317" s="54">
        <v>1256</v>
      </c>
      <c r="B1317" s="1221">
        <f>'Expenditures 15-22'!H166</f>
        <v>1333169</v>
      </c>
      <c r="C1317" s="13" t="s">
        <v>653</v>
      </c>
      <c r="D1317" s="13" t="str">
        <f t="shared" si="19"/>
        <v>Error?</v>
      </c>
    </row>
    <row r="1318" spans="1:4" x14ac:dyDescent="0.2">
      <c r="A1318" s="54">
        <v>1257</v>
      </c>
      <c r="B1318" s="1221">
        <f>'Expenditures 15-22'!H168</f>
        <v>1333169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352257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979962</v>
      </c>
      <c r="C1329" s="13" t="s">
        <v>653</v>
      </c>
      <c r="D1329" s="13" t="str">
        <f t="shared" si="19"/>
        <v>Error?</v>
      </c>
    </row>
    <row r="1330" spans="1:4" x14ac:dyDescent="0.2">
      <c r="A1330" s="54">
        <v>1269</v>
      </c>
      <c r="B1330" s="1221">
        <f>'Expenditures 15-22'!K165</f>
        <v>950</v>
      </c>
      <c r="C1330" s="13" t="s">
        <v>653</v>
      </c>
      <c r="D1330" s="13" t="str">
        <f t="shared" si="19"/>
        <v>Error?</v>
      </c>
    </row>
    <row r="1331" spans="1:4" x14ac:dyDescent="0.2">
      <c r="A1331" s="54">
        <v>1270</v>
      </c>
      <c r="B1331" s="1221">
        <f>'Expenditures 15-22'!K166</f>
        <v>1333169</v>
      </c>
      <c r="C1331" s="13" t="s">
        <v>653</v>
      </c>
      <c r="D1331" s="13" t="str">
        <f t="shared" si="19"/>
        <v>Error?</v>
      </c>
    </row>
    <row r="1332" spans="1:4" x14ac:dyDescent="0.2">
      <c r="A1332" s="54">
        <v>1271</v>
      </c>
      <c r="B1332" s="1221">
        <f>'Expenditures 15-22'!K168</f>
        <v>1333169</v>
      </c>
      <c r="C1332" s="13" t="s">
        <v>653</v>
      </c>
      <c r="D1332" s="13" t="str">
        <f t="shared" si="19"/>
        <v>Error?</v>
      </c>
    </row>
    <row r="1333" spans="1:4" x14ac:dyDescent="0.2">
      <c r="A1333" s="54">
        <v>1272</v>
      </c>
      <c r="B1333" s="1221">
        <f>'Expenditures 15-22'!K169</f>
        <v>-148958</v>
      </c>
      <c r="C1333" s="13" t="s">
        <v>653</v>
      </c>
      <c r="D1333" s="13" t="str">
        <f t="shared" si="19"/>
        <v>Error?</v>
      </c>
    </row>
    <row r="1334" spans="1:4" x14ac:dyDescent="0.2">
      <c r="A1334" s="82">
        <v>1273</v>
      </c>
      <c r="D1334" s="13" t="str">
        <f t="shared" si="19"/>
        <v>OK</v>
      </c>
    </row>
    <row r="1335" spans="1:4" x14ac:dyDescent="0.2">
      <c r="A1335" s="54">
        <v>1274</v>
      </c>
      <c r="B1335" s="1221">
        <f>'Expenditures 15-22'!C176</f>
        <v>22842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22842</v>
      </c>
      <c r="C1339" s="13" t="s">
        <v>653</v>
      </c>
      <c r="D1339" s="13" t="str">
        <f t="shared" si="19"/>
        <v>Error?</v>
      </c>
    </row>
    <row r="1340" spans="1:4" x14ac:dyDescent="0.2">
      <c r="A1340" s="54">
        <v>1279</v>
      </c>
      <c r="B1340" s="1221">
        <f>'Expenditures 15-22'!C204</f>
        <v>22842</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978712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978712</v>
      </c>
      <c r="C1351" s="13" t="s">
        <v>653</v>
      </c>
      <c r="D1351" s="13" t="str">
        <f t="shared" si="20"/>
        <v>Error?</v>
      </c>
    </row>
    <row r="1352" spans="1:4" x14ac:dyDescent="0.2">
      <c r="A1352" s="54">
        <v>1291</v>
      </c>
      <c r="B1352" s="1221">
        <f>'Expenditures 15-22'!E190</f>
        <v>107959</v>
      </c>
      <c r="C1352" s="13" t="s">
        <v>653</v>
      </c>
      <c r="D1352" s="13" t="str">
        <f t="shared" si="20"/>
        <v>Error?</v>
      </c>
    </row>
    <row r="1353" spans="1:4" x14ac:dyDescent="0.2">
      <c r="A1353" s="54">
        <v>1292</v>
      </c>
      <c r="B1353" s="1221">
        <f>'Expenditures 15-22'!E204</f>
        <v>1086671</v>
      </c>
      <c r="C1353" s="13" t="s">
        <v>653</v>
      </c>
      <c r="D1353" s="13" t="str">
        <f t="shared" si="20"/>
        <v>Error?</v>
      </c>
    </row>
    <row r="1354" spans="1:4" x14ac:dyDescent="0.2">
      <c r="A1354" s="54">
        <v>1293</v>
      </c>
      <c r="B1354" s="1221">
        <f>'Expenditures 15-22'!F176</f>
        <v>70164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70164</v>
      </c>
      <c r="C1358" s="13" t="s">
        <v>653</v>
      </c>
      <c r="D1358" s="13" t="str">
        <f t="shared" si="20"/>
        <v>Error?</v>
      </c>
    </row>
    <row r="1359" spans="1:4" x14ac:dyDescent="0.2">
      <c r="A1359" s="54">
        <v>1298</v>
      </c>
      <c r="B1359" s="1221">
        <f>'Expenditures 15-22'!F204</f>
        <v>70164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1071718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1071718</v>
      </c>
      <c r="C1381" s="13" t="s">
        <v>653</v>
      </c>
      <c r="D1381" s="13" t="str">
        <f t="shared" si="20"/>
        <v>Error?</v>
      </c>
    </row>
    <row r="1382" spans="1:4" x14ac:dyDescent="0.2">
      <c r="A1382" s="54">
        <v>1321</v>
      </c>
      <c r="B1382" s="1221">
        <f>'Expenditures 15-22'!K190</f>
        <v>107959</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1179677</v>
      </c>
      <c r="C1388" s="13" t="s">
        <v>653</v>
      </c>
      <c r="D1388" s="13" t="str">
        <f t="shared" si="20"/>
        <v>Error?</v>
      </c>
    </row>
    <row r="1389" spans="1:4" x14ac:dyDescent="0.2">
      <c r="A1389" s="54">
        <v>1328</v>
      </c>
      <c r="B1389" s="1221">
        <f>'Expenditures 15-22'!K205</f>
        <v>36324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18618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1397</v>
      </c>
      <c r="D1407" s="13" t="str">
        <f t="shared" ref="D1407:D1470" si="21">IF(ISBLANK(B1407),"OK",IF(A1407-B1407=0,"OK","Error?"))</f>
        <v>Error?</v>
      </c>
    </row>
    <row r="1408" spans="1:4" x14ac:dyDescent="0.2">
      <c r="A1408" s="54">
        <v>1347</v>
      </c>
      <c r="B1408" s="1221">
        <f>'Expenditures 15-22'!D217</f>
        <v>3122</v>
      </c>
      <c r="D1408" s="13" t="str">
        <f t="shared" si="21"/>
        <v>Error?</v>
      </c>
    </row>
    <row r="1409" spans="1:4" x14ac:dyDescent="0.2">
      <c r="A1409" s="54">
        <v>1348</v>
      </c>
      <c r="B1409" s="1221">
        <f>'Expenditures 15-22'!D218</f>
        <v>5370</v>
      </c>
      <c r="D1409" s="13" t="str">
        <f t="shared" si="21"/>
        <v>Error?</v>
      </c>
    </row>
    <row r="1410" spans="1:4" x14ac:dyDescent="0.2">
      <c r="A1410" s="54">
        <v>1349</v>
      </c>
      <c r="B1410" s="1221">
        <f>'Expenditures 15-22'!D223</f>
        <v>274843</v>
      </c>
      <c r="C1410" s="13" t="s">
        <v>653</v>
      </c>
      <c r="D1410" s="13" t="str">
        <f t="shared" si="21"/>
        <v>Error?</v>
      </c>
    </row>
    <row r="1411" spans="1:4" x14ac:dyDescent="0.2">
      <c r="A1411" s="54">
        <v>1350</v>
      </c>
      <c r="B1411" s="1221">
        <f>'Expenditures 15-22'!D226</f>
        <v>4114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73737</v>
      </c>
      <c r="D1413" s="13" t="str">
        <f t="shared" si="21"/>
        <v>Error?</v>
      </c>
    </row>
    <row r="1414" spans="1:4" x14ac:dyDescent="0.2">
      <c r="A1414" s="54">
        <v>1353</v>
      </c>
      <c r="B1414" s="1221">
        <f>'Expenditures 15-22'!D229</f>
        <v>3136</v>
      </c>
      <c r="D1414" s="13" t="str">
        <f t="shared" si="21"/>
        <v>Error?</v>
      </c>
    </row>
    <row r="1415" spans="1:4" x14ac:dyDescent="0.2">
      <c r="A1415" s="54">
        <v>1354</v>
      </c>
      <c r="B1415" s="1221">
        <f>'Expenditures 15-22'!D230</f>
        <v>6384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87371</v>
      </c>
      <c r="C1417" s="13" t="s">
        <v>653</v>
      </c>
      <c r="D1417" s="13" t="str">
        <f t="shared" si="21"/>
        <v>Error?</v>
      </c>
    </row>
    <row r="1418" spans="1:4" x14ac:dyDescent="0.2">
      <c r="A1418" s="54">
        <v>1357</v>
      </c>
      <c r="B1418" s="1221">
        <f>'Expenditures 15-22'!D234</f>
        <v>9028</v>
      </c>
      <c r="D1418" s="13" t="str">
        <f t="shared" si="21"/>
        <v>Error?</v>
      </c>
    </row>
    <row r="1419" spans="1:4" x14ac:dyDescent="0.2">
      <c r="A1419" s="54">
        <v>1358</v>
      </c>
      <c r="B1419" s="1221">
        <f>'Expenditures 15-22'!D235</f>
        <v>38874</v>
      </c>
      <c r="D1419" s="13" t="str">
        <f t="shared" si="21"/>
        <v>Error?</v>
      </c>
    </row>
    <row r="1420" spans="1:4" x14ac:dyDescent="0.2">
      <c r="A1420" s="54">
        <v>1359</v>
      </c>
      <c r="B1420" s="1221">
        <f>'Expenditures 15-22'!D236</f>
        <v>188</v>
      </c>
      <c r="D1420" s="13" t="str">
        <f t="shared" si="21"/>
        <v>Error?</v>
      </c>
    </row>
    <row r="1421" spans="1:4" x14ac:dyDescent="0.2">
      <c r="A1421" s="54">
        <v>1360</v>
      </c>
      <c r="B1421" s="1221">
        <f>'Expenditures 15-22'!D237</f>
        <v>48090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5492</v>
      </c>
      <c r="D1423" s="13" t="str">
        <f t="shared" si="21"/>
        <v>Error?</v>
      </c>
    </row>
    <row r="1424" spans="1:4" x14ac:dyDescent="0.2">
      <c r="A1424" s="54">
        <v>1363</v>
      </c>
      <c r="B1424" s="1221">
        <f>'Expenditures 15-22'!D251</f>
        <v>5492</v>
      </c>
      <c r="C1424" s="13" t="s">
        <v>653</v>
      </c>
      <c r="D1424" s="13" t="str">
        <f t="shared" si="21"/>
        <v>Error?</v>
      </c>
    </row>
    <row r="1425" spans="1:4" x14ac:dyDescent="0.2">
      <c r="A1425" s="54">
        <v>1364</v>
      </c>
      <c r="B1425" s="1221">
        <f>'Expenditures 15-22'!D253</f>
        <v>62451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62451</v>
      </c>
      <c r="C1427" s="13" t="s">
        <v>653</v>
      </c>
      <c r="D1427" s="13" t="str">
        <f t="shared" si="21"/>
        <v>Error?</v>
      </c>
    </row>
    <row r="1428" spans="1:4" x14ac:dyDescent="0.2">
      <c r="A1428" s="54">
        <v>1367</v>
      </c>
      <c r="B1428" s="1221">
        <f>'Expenditures 15-22'!D257</f>
        <v>1790</v>
      </c>
      <c r="D1428" s="13" t="str">
        <f t="shared" si="21"/>
        <v>Error?</v>
      </c>
    </row>
    <row r="1429" spans="1:4" x14ac:dyDescent="0.2">
      <c r="A1429" s="54">
        <v>1368</v>
      </c>
      <c r="B1429" s="1221">
        <f>'Expenditures 15-22'!D258</f>
        <v>19073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124758</v>
      </c>
      <c r="D1431" s="13" t="str">
        <f t="shared" si="21"/>
        <v>Error?</v>
      </c>
    </row>
    <row r="1432" spans="1:4" x14ac:dyDescent="0.2">
      <c r="A1432" s="54">
        <v>1371</v>
      </c>
      <c r="B1432" s="1221">
        <f>'Expenditures 15-22'!D261</f>
        <v>918</v>
      </c>
      <c r="D1432" s="13" t="str">
        <f t="shared" si="21"/>
        <v>Error?</v>
      </c>
    </row>
    <row r="1433" spans="1:4" x14ac:dyDescent="0.2">
      <c r="A1433" s="54">
        <v>1372</v>
      </c>
      <c r="B1433" s="1221">
        <f>'Expenditures 15-22'!D262</f>
        <v>4801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151340</v>
      </c>
      <c r="C1436" s="13" t="s">
        <v>653</v>
      </c>
      <c r="D1436" s="13" t="str">
        <f t="shared" si="21"/>
        <v>Error?</v>
      </c>
    </row>
    <row r="1437" spans="1:4" x14ac:dyDescent="0.2">
      <c r="A1437" s="54">
        <v>1376</v>
      </c>
      <c r="B1437" s="1221">
        <f>'Expenditures 15-22'!D266</f>
        <v>13337</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13420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26757</v>
      </c>
      <c r="C1444" s="13" t="s">
        <v>653</v>
      </c>
      <c r="D1444" s="13" t="str">
        <f t="shared" si="21"/>
        <v>Error?</v>
      </c>
    </row>
    <row r="1445" spans="1:4" x14ac:dyDescent="0.2">
      <c r="A1445" s="54">
        <v>1384</v>
      </c>
      <c r="B1445" s="1221">
        <f>'Expenditures 15-22'!D272</f>
        <v>43</v>
      </c>
      <c r="D1445" s="13" t="str">
        <f t="shared" si="21"/>
        <v>Error?</v>
      </c>
    </row>
    <row r="1446" spans="1:4" x14ac:dyDescent="0.2">
      <c r="A1446" s="54">
        <v>1385</v>
      </c>
      <c r="B1446" s="1221">
        <f>'Expenditures 15-22'!D273</f>
        <v>381544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656387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18618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1397</v>
      </c>
      <c r="C1471" s="13" t="s">
        <v>653</v>
      </c>
      <c r="D1471" s="13" t="str">
        <f t="shared" ref="D1471:D1534" si="22">IF(ISBLANK(B1471),"OK",IF(A1471-B1471=0,"OK","Error?"))</f>
        <v>Error?</v>
      </c>
    </row>
    <row r="1472" spans="1:4" x14ac:dyDescent="0.2">
      <c r="A1472" s="54">
        <v>1411</v>
      </c>
      <c r="B1472" s="1221">
        <f>'Expenditures 15-22'!K217</f>
        <v>3122</v>
      </c>
      <c r="C1472" s="13" t="s">
        <v>653</v>
      </c>
      <c r="D1472" s="13" t="str">
        <f t="shared" si="22"/>
        <v>Error?</v>
      </c>
    </row>
    <row r="1473" spans="1:4" x14ac:dyDescent="0.2">
      <c r="A1473" s="54">
        <v>1412</v>
      </c>
      <c r="B1473" s="1221">
        <f>'Expenditures 15-22'!K218</f>
        <v>5370</v>
      </c>
      <c r="C1473" s="13" t="s">
        <v>653</v>
      </c>
      <c r="D1473" s="13" t="str">
        <f t="shared" si="22"/>
        <v>Error?</v>
      </c>
    </row>
    <row r="1474" spans="1:4" x14ac:dyDescent="0.2">
      <c r="A1474" s="54">
        <v>1413</v>
      </c>
      <c r="B1474" s="1221">
        <f>'Expenditures 15-22'!K223</f>
        <v>274843</v>
      </c>
      <c r="C1474" s="13" t="s">
        <v>653</v>
      </c>
      <c r="D1474" s="13" t="str">
        <f t="shared" si="22"/>
        <v>Error?</v>
      </c>
    </row>
    <row r="1475" spans="1:4" x14ac:dyDescent="0.2">
      <c r="A1475" s="54">
        <v>1414</v>
      </c>
      <c r="B1475" s="1221">
        <f>'Expenditures 15-22'!K226</f>
        <v>4114</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73737</v>
      </c>
      <c r="C1477" s="13" t="s">
        <v>653</v>
      </c>
      <c r="D1477" s="13" t="str">
        <f t="shared" si="22"/>
        <v>Error?</v>
      </c>
    </row>
    <row r="1478" spans="1:4" x14ac:dyDescent="0.2">
      <c r="A1478" s="54">
        <v>1417</v>
      </c>
      <c r="B1478" s="1221">
        <f>'Expenditures 15-22'!K229</f>
        <v>3136</v>
      </c>
      <c r="C1478" s="13" t="s">
        <v>653</v>
      </c>
      <c r="D1478" s="13" t="str">
        <f t="shared" si="22"/>
        <v>Error?</v>
      </c>
    </row>
    <row r="1479" spans="1:4" x14ac:dyDescent="0.2">
      <c r="A1479" s="54">
        <v>1418</v>
      </c>
      <c r="B1479" s="1221">
        <f>'Expenditures 15-22'!K230</f>
        <v>6384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87371</v>
      </c>
      <c r="C1481" s="13" t="s">
        <v>653</v>
      </c>
      <c r="D1481" s="13" t="str">
        <f t="shared" si="22"/>
        <v>Error?</v>
      </c>
    </row>
    <row r="1482" spans="1:4" x14ac:dyDescent="0.2">
      <c r="A1482" s="54">
        <v>1421</v>
      </c>
      <c r="B1482" s="1221">
        <f>'Expenditures 15-22'!K234</f>
        <v>9028</v>
      </c>
      <c r="C1482" s="13" t="s">
        <v>653</v>
      </c>
      <c r="D1482" s="13" t="str">
        <f t="shared" si="22"/>
        <v>Error?</v>
      </c>
    </row>
    <row r="1483" spans="1:4" x14ac:dyDescent="0.2">
      <c r="A1483" s="54">
        <v>1422</v>
      </c>
      <c r="B1483" s="1221">
        <f>'Expenditures 15-22'!K235</f>
        <v>38874</v>
      </c>
      <c r="C1483" s="13" t="s">
        <v>653</v>
      </c>
      <c r="D1483" s="13" t="str">
        <f t="shared" si="22"/>
        <v>Error?</v>
      </c>
    </row>
    <row r="1484" spans="1:4" x14ac:dyDescent="0.2">
      <c r="A1484" s="54">
        <v>1423</v>
      </c>
      <c r="B1484" s="1221">
        <f>'Expenditures 15-22'!K236</f>
        <v>188</v>
      </c>
      <c r="C1484" s="13" t="s">
        <v>653</v>
      </c>
      <c r="D1484" s="13" t="str">
        <f t="shared" si="22"/>
        <v>Error?</v>
      </c>
    </row>
    <row r="1485" spans="1:4" x14ac:dyDescent="0.2">
      <c r="A1485" s="54">
        <v>1424</v>
      </c>
      <c r="B1485" s="1221">
        <f>'Expenditures 15-22'!K237</f>
        <v>48090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5492</v>
      </c>
      <c r="C1487" s="13" t="s">
        <v>653</v>
      </c>
      <c r="D1487" s="13" t="str">
        <f t="shared" si="22"/>
        <v>Error?</v>
      </c>
    </row>
    <row r="1488" spans="1:4" x14ac:dyDescent="0.2">
      <c r="A1488" s="54">
        <v>1427</v>
      </c>
      <c r="B1488" s="1221">
        <f>'Expenditures 15-22'!K251</f>
        <v>5492</v>
      </c>
      <c r="C1488" s="13" t="s">
        <v>653</v>
      </c>
      <c r="D1488" s="13" t="str">
        <f t="shared" si="22"/>
        <v>Error?</v>
      </c>
    </row>
    <row r="1489" spans="1:4" x14ac:dyDescent="0.2">
      <c r="A1489" s="54">
        <v>1428</v>
      </c>
      <c r="B1489" s="1221">
        <f>'Expenditures 15-22'!K253</f>
        <v>62451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62451</v>
      </c>
      <c r="C1491" s="13" t="s">
        <v>653</v>
      </c>
      <c r="D1491" s="13" t="str">
        <f t="shared" si="22"/>
        <v>Error?</v>
      </c>
    </row>
    <row r="1492" spans="1:4" x14ac:dyDescent="0.2">
      <c r="A1492" s="54">
        <v>1431</v>
      </c>
      <c r="B1492" s="1221">
        <f>'Expenditures 15-22'!K257</f>
        <v>1790</v>
      </c>
      <c r="C1492" s="13" t="s">
        <v>653</v>
      </c>
      <c r="D1492" s="13" t="str">
        <f t="shared" si="22"/>
        <v>Error?</v>
      </c>
    </row>
    <row r="1493" spans="1:4" x14ac:dyDescent="0.2">
      <c r="A1493" s="54">
        <v>1432</v>
      </c>
      <c r="B1493" s="1221">
        <f>'Expenditures 15-22'!K258</f>
        <v>19073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124758</v>
      </c>
      <c r="C1495" s="13" t="s">
        <v>653</v>
      </c>
      <c r="D1495" s="13" t="str">
        <f t="shared" si="22"/>
        <v>Error?</v>
      </c>
    </row>
    <row r="1496" spans="1:4" x14ac:dyDescent="0.2">
      <c r="A1496" s="54">
        <v>1435</v>
      </c>
      <c r="B1496" s="1221">
        <f>'Expenditures 15-22'!K261</f>
        <v>918</v>
      </c>
      <c r="C1496" s="13" t="s">
        <v>653</v>
      </c>
      <c r="D1496" s="13" t="str">
        <f t="shared" si="22"/>
        <v>Error?</v>
      </c>
    </row>
    <row r="1497" spans="1:4" x14ac:dyDescent="0.2">
      <c r="A1497" s="54">
        <v>1436</v>
      </c>
      <c r="B1497" s="1221">
        <f>'Expenditures 15-22'!K262</f>
        <v>4801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151340</v>
      </c>
      <c r="C1500" s="13" t="s">
        <v>653</v>
      </c>
      <c r="D1500" s="13" t="str">
        <f t="shared" si="22"/>
        <v>Error?</v>
      </c>
    </row>
    <row r="1501" spans="1:4" x14ac:dyDescent="0.2">
      <c r="A1501" s="54">
        <v>1440</v>
      </c>
      <c r="B1501" s="1221">
        <f>'Expenditures 15-22'!K266</f>
        <v>13337</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13420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26757</v>
      </c>
      <c r="C1508" s="13" t="s">
        <v>653</v>
      </c>
      <c r="D1508" s="13" t="str">
        <f t="shared" si="22"/>
        <v>Error?</v>
      </c>
    </row>
    <row r="1509" spans="1:4" x14ac:dyDescent="0.2">
      <c r="A1509" s="54">
        <v>1448</v>
      </c>
      <c r="B1509" s="1221">
        <f>'Expenditures 15-22'!K272</f>
        <v>43</v>
      </c>
      <c r="C1509" s="13" t="s">
        <v>653</v>
      </c>
      <c r="D1509" s="13" t="str">
        <f t="shared" si="22"/>
        <v>Error?</v>
      </c>
    </row>
    <row r="1510" spans="1:4" x14ac:dyDescent="0.2">
      <c r="A1510" s="54">
        <v>1449</v>
      </c>
      <c r="B1510" s="1221">
        <f>'Expenditures 15-22'!K273</f>
        <v>381544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656387</v>
      </c>
      <c r="C1517" s="13" t="s">
        <v>653</v>
      </c>
      <c r="D1517" s="13" t="str">
        <f t="shared" si="22"/>
        <v>Error?</v>
      </c>
    </row>
    <row r="1518" spans="1:4" x14ac:dyDescent="0.2">
      <c r="A1518" s="54">
        <v>1457</v>
      </c>
      <c r="B1518" s="1221">
        <f>'Expenditures 15-22'!K289</f>
        <v>-72377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6311768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5989873</v>
      </c>
      <c r="C1630" s="13" t="s">
        <v>653</v>
      </c>
      <c r="D1630" s="13" t="str">
        <f t="shared" si="24"/>
        <v>Error?</v>
      </c>
    </row>
    <row r="1631" spans="1:4" x14ac:dyDescent="0.2">
      <c r="A1631" s="54">
        <v>1570</v>
      </c>
      <c r="B1631" s="1221">
        <f>'Acct Summary 7-8'!D79</f>
        <v>573858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668450</v>
      </c>
      <c r="C1644" s="13" t="s">
        <v>653</v>
      </c>
      <c r="D1644" s="13" t="str">
        <f t="shared" si="24"/>
        <v>Error?</v>
      </c>
    </row>
    <row r="1645" spans="1:4" x14ac:dyDescent="0.2">
      <c r="A1645" s="54">
        <v>1584</v>
      </c>
      <c r="B1645" s="1221">
        <f>'Acct Summary 7-8'!E79</f>
        <v>414287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455535</v>
      </c>
      <c r="C1658" s="13" t="s">
        <v>653</v>
      </c>
      <c r="D1658" s="13" t="str">
        <f t="shared" si="24"/>
        <v>Error?</v>
      </c>
    </row>
    <row r="1659" spans="1:4" x14ac:dyDescent="0.2">
      <c r="A1659" s="54">
        <v>1598</v>
      </c>
      <c r="B1659" s="1221">
        <f>'Acct Summary 7-8'!F79</f>
        <v>601100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637424</v>
      </c>
      <c r="C1672" s="13" t="s">
        <v>653</v>
      </c>
      <c r="D1672" s="13" t="str">
        <f t="shared" si="25"/>
        <v>Error?</v>
      </c>
    </row>
    <row r="1673" spans="1:4" x14ac:dyDescent="0.2">
      <c r="A1673" s="54">
        <v>1612</v>
      </c>
      <c r="B1673" s="1221">
        <f>'Acct Summary 7-8'!G79</f>
        <v>183925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111548</v>
      </c>
      <c r="C1686" s="13" t="s">
        <v>653</v>
      </c>
      <c r="D1686" s="13" t="str">
        <f t="shared" si="25"/>
        <v>Error?</v>
      </c>
    </row>
    <row r="1687" spans="1:4" x14ac:dyDescent="0.2">
      <c r="A1687" s="54">
        <v>1626</v>
      </c>
      <c r="B1687" s="1221">
        <f>'Acct Summary 7-8'!H79</f>
        <v>5698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5729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14119092</v>
      </c>
      <c r="C1744" s="13" t="s">
        <v>653</v>
      </c>
      <c r="D1744" s="13" t="str">
        <f t="shared" si="26"/>
        <v>Error?</v>
      </c>
    </row>
    <row r="1745" spans="1:5" x14ac:dyDescent="0.2">
      <c r="A1745" s="54">
        <v>1684</v>
      </c>
      <c r="B1745" s="1221">
        <f>'Tax Sched 24'!B5</f>
        <v>1435954</v>
      </c>
      <c r="C1745" s="13" t="s">
        <v>653</v>
      </c>
      <c r="D1745" s="13" t="str">
        <f t="shared" si="26"/>
        <v>Error?</v>
      </c>
    </row>
    <row r="1746" spans="1:5" x14ac:dyDescent="0.2">
      <c r="A1746" s="54">
        <v>1685</v>
      </c>
      <c r="B1746" s="1221">
        <f>'Tax Sched 24'!B6</f>
        <v>1181917</v>
      </c>
      <c r="C1746" s="13" t="s">
        <v>653</v>
      </c>
      <c r="D1746" s="13" t="str">
        <f t="shared" si="26"/>
        <v>Error?</v>
      </c>
    </row>
    <row r="1747" spans="1:5" x14ac:dyDescent="0.2">
      <c r="A1747" s="54">
        <v>1686</v>
      </c>
      <c r="B1747" s="1221">
        <f>'Tax Sched 24'!B7</f>
        <v>935254</v>
      </c>
      <c r="C1747" s="13" t="s">
        <v>653</v>
      </c>
      <c r="D1747" s="13" t="str">
        <f t="shared" si="26"/>
        <v>Error?</v>
      </c>
    </row>
    <row r="1748" spans="1:5" x14ac:dyDescent="0.2">
      <c r="A1748" s="54">
        <v>1687</v>
      </c>
      <c r="B1748" s="1221">
        <f>'Tax Sched 24'!B8</f>
        <v>290362</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179722</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18432663</v>
      </c>
      <c r="C1759" s="13" t="s">
        <v>653</v>
      </c>
      <c r="D1759" s="13" t="str">
        <f t="shared" si="26"/>
        <v>Error?</v>
      </c>
    </row>
    <row r="1760" spans="1:5" x14ac:dyDescent="0.2">
      <c r="A1760" s="54">
        <v>1699</v>
      </c>
      <c r="B1760" s="1221">
        <f>'Tax Sched 24'!D4</f>
        <v>6609721</v>
      </c>
      <c r="C1760" s="13" t="s">
        <v>653</v>
      </c>
      <c r="D1760" s="13" t="str">
        <f t="shared" si="26"/>
        <v>Error?</v>
      </c>
    </row>
    <row r="1761" spans="1:5" x14ac:dyDescent="0.2">
      <c r="A1761" s="54">
        <v>1700</v>
      </c>
      <c r="B1761" s="1221">
        <f>'Tax Sched 24'!D5</f>
        <v>623725</v>
      </c>
      <c r="C1761" s="13" t="s">
        <v>653</v>
      </c>
      <c r="D1761" s="13" t="str">
        <f t="shared" si="26"/>
        <v>Error?</v>
      </c>
    </row>
    <row r="1762" spans="1:5" s="79" customFormat="1" x14ac:dyDescent="0.2">
      <c r="A1762" s="54">
        <v>1701</v>
      </c>
      <c r="B1762" s="1221">
        <f>'Tax Sched 24'!D6</f>
        <v>553132</v>
      </c>
      <c r="C1762" s="13" t="s">
        <v>653</v>
      </c>
      <c r="D1762" s="13" t="str">
        <f t="shared" si="26"/>
        <v>Error?</v>
      </c>
      <c r="E1762" s="80"/>
    </row>
    <row r="1763" spans="1:5" x14ac:dyDescent="0.2">
      <c r="A1763" s="54">
        <v>1702</v>
      </c>
      <c r="B1763" s="1221">
        <f>'Tax Sched 24'!D7</f>
        <v>420688</v>
      </c>
      <c r="C1763" s="13" t="s">
        <v>653</v>
      </c>
      <c r="D1763" s="13" t="str">
        <f t="shared" si="26"/>
        <v>Error?</v>
      </c>
    </row>
    <row r="1764" spans="1:5" x14ac:dyDescent="0.2">
      <c r="A1764" s="54">
        <v>1703</v>
      </c>
      <c r="B1764" s="1221">
        <f>'Tax Sched 24'!D8</f>
        <v>168643</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71560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8616112</v>
      </c>
      <c r="C1775" s="13" t="s">
        <v>653</v>
      </c>
      <c r="D1775" s="13" t="str">
        <f t="shared" si="26"/>
        <v>Error?</v>
      </c>
    </row>
    <row r="1776" spans="1:5" x14ac:dyDescent="0.2">
      <c r="A1776" s="54">
        <v>1715</v>
      </c>
      <c r="B1776" s="1221">
        <f>'Tax Sched 24'!C4</f>
        <v>7509371</v>
      </c>
      <c r="D1776" s="13" t="str">
        <f t="shared" si="26"/>
        <v>Error?</v>
      </c>
    </row>
    <row r="1777" spans="1:4" x14ac:dyDescent="0.2">
      <c r="A1777" s="54">
        <v>1716</v>
      </c>
      <c r="B1777" s="1221">
        <f>'Tax Sched 24'!C5</f>
        <v>812229</v>
      </c>
      <c r="D1777" s="13" t="str">
        <f t="shared" si="26"/>
        <v>Error?</v>
      </c>
    </row>
    <row r="1778" spans="1:4" x14ac:dyDescent="0.2">
      <c r="A1778" s="54">
        <v>1717</v>
      </c>
      <c r="B1778" s="1221">
        <f>'Tax Sched 24'!C6</f>
        <v>628785</v>
      </c>
      <c r="D1778" s="13" t="str">
        <f t="shared" si="26"/>
        <v>Error?</v>
      </c>
    </row>
    <row r="1779" spans="1:4" x14ac:dyDescent="0.2">
      <c r="A1779" s="54">
        <v>1718</v>
      </c>
      <c r="B1779" s="1221">
        <f>'Tax Sched 24'!C7</f>
        <v>514566</v>
      </c>
      <c r="D1779" s="13" t="str">
        <f t="shared" si="26"/>
        <v>Error?</v>
      </c>
    </row>
    <row r="1780" spans="1:4" x14ac:dyDescent="0.2">
      <c r="A1780" s="54">
        <v>1719</v>
      </c>
      <c r="B1780" s="1221">
        <f>'Tax Sched 24'!C8</f>
        <v>121719</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108162</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9816551</v>
      </c>
      <c r="C1791" s="13" t="s">
        <v>653</v>
      </c>
      <c r="D1791" s="13" t="str">
        <f t="shared" ref="D1791:D1854" si="27">IF(ISBLANK(B1791),"OK",IF(A1791-B1791=0,"OK","Error?"))</f>
        <v>Error?</v>
      </c>
    </row>
    <row r="1792" spans="1:4" x14ac:dyDescent="0.2">
      <c r="A1792" s="54">
        <v>1731</v>
      </c>
      <c r="B1792" s="1221">
        <f>'Tax Sched 24'!F4</f>
        <v>6773561</v>
      </c>
      <c r="C1792" s="13" t="s">
        <v>653</v>
      </c>
      <c r="D1792" s="13" t="str">
        <f t="shared" si="27"/>
        <v>Error?</v>
      </c>
    </row>
    <row r="1793" spans="1:4" x14ac:dyDescent="0.2">
      <c r="A1793" s="54">
        <v>1732</v>
      </c>
      <c r="B1793" s="1221">
        <f>'Tax Sched 24'!F5</f>
        <v>732771</v>
      </c>
      <c r="C1793" s="13" t="s">
        <v>653</v>
      </c>
      <c r="D1793" s="13" t="str">
        <f t="shared" si="27"/>
        <v>Error?</v>
      </c>
    </row>
    <row r="1794" spans="1:4" x14ac:dyDescent="0.2">
      <c r="A1794" s="54">
        <v>1733</v>
      </c>
      <c r="B1794" s="1221">
        <f>'Tax Sched 24'!F6</f>
        <v>567390</v>
      </c>
      <c r="C1794" s="13" t="s">
        <v>653</v>
      </c>
      <c r="D1794" s="13" t="str">
        <f t="shared" si="27"/>
        <v>Error?</v>
      </c>
    </row>
    <row r="1795" spans="1:4" x14ac:dyDescent="0.2">
      <c r="A1795" s="54">
        <v>1734</v>
      </c>
      <c r="B1795" s="1221">
        <f>'Tax Sched 24'!F7</f>
        <v>463934</v>
      </c>
      <c r="C1795" s="13" t="s">
        <v>653</v>
      </c>
      <c r="D1795" s="13" t="str">
        <f t="shared" si="27"/>
        <v>Error?</v>
      </c>
    </row>
    <row r="1796" spans="1:4" x14ac:dyDescent="0.2">
      <c r="A1796" s="54">
        <v>1735</v>
      </c>
      <c r="B1796" s="1221">
        <f>'Tax Sched 24'!F8</f>
        <v>110031</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97838</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14282932</v>
      </c>
      <c r="D1808" s="13" t="str">
        <f t="shared" si="27"/>
        <v>Error?</v>
      </c>
    </row>
    <row r="1809" spans="1:4" x14ac:dyDescent="0.2">
      <c r="A1809" s="54">
        <v>1748</v>
      </c>
      <c r="B1809" s="1221">
        <f>'Tax Sched 24'!E5</f>
        <v>1545000</v>
      </c>
      <c r="D1809" s="13" t="str">
        <f t="shared" si="27"/>
        <v>Error?</v>
      </c>
    </row>
    <row r="1810" spans="1:4" x14ac:dyDescent="0.2">
      <c r="A1810" s="54">
        <v>1749</v>
      </c>
      <c r="B1810" s="1221">
        <f>'Tax Sched 24'!E6</f>
        <v>1196175</v>
      </c>
      <c r="D1810" s="13" t="str">
        <f t="shared" si="27"/>
        <v>Error?</v>
      </c>
    </row>
    <row r="1811" spans="1:4" x14ac:dyDescent="0.2">
      <c r="A1811" s="54">
        <v>1750</v>
      </c>
      <c r="B1811" s="1221">
        <f>'Tax Sched 24'!E7</f>
        <v>978500</v>
      </c>
      <c r="D1811" s="13" t="str">
        <f t="shared" si="27"/>
        <v>Error?</v>
      </c>
    </row>
    <row r="1812" spans="1:4" x14ac:dyDescent="0.2">
      <c r="A1812" s="54">
        <v>1751</v>
      </c>
      <c r="B1812" s="1221">
        <f>'Tax Sched 24'!E8</f>
        <v>231750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206000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18672107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9529363</v>
      </c>
      <c r="C1939" s="13" t="s">
        <v>653</v>
      </c>
      <c r="D1939" s="13" t="str">
        <f t="shared" si="29"/>
        <v>Error?</v>
      </c>
    </row>
    <row r="1940" spans="1:5" x14ac:dyDescent="0.2">
      <c r="A1940" s="54">
        <v>1879</v>
      </c>
      <c r="B1940" s="1221">
        <f>'Short-Term Long-Term Debt 25'!F49</f>
        <v>163555</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405938</v>
      </c>
      <c r="D2008" s="13" t="str">
        <f t="shared" si="30"/>
        <v>Error?</v>
      </c>
    </row>
    <row r="2009" spans="1:4" x14ac:dyDescent="0.2">
      <c r="A2009" s="54">
        <v>1948</v>
      </c>
      <c r="B2009" s="1221">
        <f>'Cap Outlay Deprec 27'!C8</f>
        <v>19450508</v>
      </c>
      <c r="D2009" s="13" t="str">
        <f t="shared" si="30"/>
        <v>Error?</v>
      </c>
    </row>
    <row r="2010" spans="1:4" x14ac:dyDescent="0.2">
      <c r="A2010" s="54">
        <v>1949</v>
      </c>
      <c r="B2010" s="1221">
        <f>'Cap Outlay Deprec 27'!C10</f>
        <v>756817</v>
      </c>
      <c r="D2010" s="13" t="str">
        <f t="shared" si="30"/>
        <v>Error?</v>
      </c>
    </row>
    <row r="2011" spans="1:4" x14ac:dyDescent="0.2">
      <c r="A2011" s="54">
        <v>1950</v>
      </c>
      <c r="B2011" s="1221">
        <f>'Cap Outlay Deprec 27'!C12</f>
        <v>2025409</v>
      </c>
      <c r="D2011" s="13" t="str">
        <f t="shared" si="30"/>
        <v>Error?</v>
      </c>
    </row>
    <row r="2012" spans="1:4" x14ac:dyDescent="0.2">
      <c r="A2012" s="54">
        <v>1951</v>
      </c>
      <c r="B2012" s="1221">
        <f>'Cap Outlay Deprec 27'!C13</f>
        <v>88962</v>
      </c>
      <c r="D2012" s="13" t="str">
        <f t="shared" si="30"/>
        <v>Error?</v>
      </c>
    </row>
    <row r="2013" spans="1:4" x14ac:dyDescent="0.2">
      <c r="A2013" s="54">
        <v>1952</v>
      </c>
      <c r="B2013" s="1221">
        <f>'Cap Outlay Deprec 27'!C16</f>
        <v>22727634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74100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95721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169821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42174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42174</v>
      </c>
      <c r="C2025" s="13" t="s">
        <v>653</v>
      </c>
      <c r="D2025" s="13" t="str">
        <f t="shared" si="30"/>
        <v>Error?</v>
      </c>
    </row>
    <row r="2026" spans="1:4" x14ac:dyDescent="0.2">
      <c r="A2026" s="54">
        <v>1965</v>
      </c>
      <c r="B2026" s="1221">
        <f>'Cap Outlay Deprec 27'!F5</f>
        <v>405938</v>
      </c>
      <c r="C2026" s="13" t="s">
        <v>653</v>
      </c>
      <c r="D2026" s="13" t="str">
        <f t="shared" si="30"/>
        <v>Error?</v>
      </c>
    </row>
    <row r="2027" spans="1:4" x14ac:dyDescent="0.2">
      <c r="A2027" s="54">
        <v>1966</v>
      </c>
      <c r="B2027" s="1221">
        <f>'Cap Outlay Deprec 27'!F8</f>
        <v>19524608</v>
      </c>
      <c r="C2027" s="13" t="s">
        <v>653</v>
      </c>
      <c r="D2027" s="13" t="str">
        <f t="shared" si="30"/>
        <v>Error?</v>
      </c>
    </row>
    <row r="2028" spans="1:4" x14ac:dyDescent="0.2">
      <c r="A2028" s="54">
        <v>1967</v>
      </c>
      <c r="B2028" s="1221">
        <f>'Cap Outlay Deprec 27'!F10</f>
        <v>756817</v>
      </c>
      <c r="C2028" s="13" t="s">
        <v>653</v>
      </c>
      <c r="D2028" s="13" t="str">
        <f t="shared" si="30"/>
        <v>Error?</v>
      </c>
    </row>
    <row r="2029" spans="1:4" x14ac:dyDescent="0.2">
      <c r="A2029" s="54">
        <v>1968</v>
      </c>
      <c r="B2029" s="1221">
        <f>'Cap Outlay Deprec 27'!F12</f>
        <v>2078956</v>
      </c>
      <c r="C2029" s="13" t="s">
        <v>653</v>
      </c>
      <c r="D2029" s="13" t="str">
        <f t="shared" si="30"/>
        <v>Error?</v>
      </c>
    </row>
    <row r="2030" spans="1:4" x14ac:dyDescent="0.2">
      <c r="A2030" s="54">
        <v>1969</v>
      </c>
      <c r="B2030" s="1221">
        <f>'Cap Outlay Deprec 27'!F13</f>
        <v>88962</v>
      </c>
      <c r="C2030" s="13" t="s">
        <v>653</v>
      </c>
      <c r="D2030" s="13" t="str">
        <f t="shared" si="30"/>
        <v>Error?</v>
      </c>
    </row>
    <row r="2031" spans="1:4" x14ac:dyDescent="0.2">
      <c r="A2031" s="54">
        <v>1970</v>
      </c>
      <c r="B2031" s="1221">
        <f>'Cap Outlay Deprec 27'!F16</f>
        <v>22855281</v>
      </c>
      <c r="C2031" s="13" t="s">
        <v>653</v>
      </c>
      <c r="D2031" s="13" t="str">
        <f t="shared" si="30"/>
        <v>Error?</v>
      </c>
    </row>
    <row r="2032" spans="1:4" x14ac:dyDescent="0.2">
      <c r="A2032" s="82">
        <v>1971</v>
      </c>
      <c r="D2032" s="13" t="str">
        <f t="shared" si="30"/>
        <v>OK</v>
      </c>
    </row>
    <row r="2033" spans="1:4" x14ac:dyDescent="0.2">
      <c r="A2033" s="54">
        <v>1972</v>
      </c>
      <c r="B2033" s="1221">
        <f>'Cap Outlay Deprec 27'!H8</f>
        <v>3134434</v>
      </c>
      <c r="D2033" s="13" t="str">
        <f t="shared" si="30"/>
        <v>Error?</v>
      </c>
    </row>
    <row r="2034" spans="1:4" x14ac:dyDescent="0.2">
      <c r="A2034" s="54">
        <v>1973</v>
      </c>
      <c r="B2034" s="1221">
        <f>'Cap Outlay Deprec 27'!H10</f>
        <v>327911</v>
      </c>
      <c r="D2034" s="13" t="str">
        <f t="shared" si="30"/>
        <v>Error?</v>
      </c>
    </row>
    <row r="2035" spans="1:4" x14ac:dyDescent="0.2">
      <c r="A2035" s="54">
        <v>1974</v>
      </c>
      <c r="B2035" s="1221">
        <f>'Cap Outlay Deprec 27'!H12</f>
        <v>1422185</v>
      </c>
      <c r="D2035" s="13" t="str">
        <f t="shared" si="30"/>
        <v>Error?</v>
      </c>
    </row>
    <row r="2036" spans="1:4" x14ac:dyDescent="0.2">
      <c r="A2036" s="54">
        <v>1975</v>
      </c>
      <c r="B2036" s="1221">
        <f>'Cap Outlay Deprec 27'!H13</f>
        <v>44705</v>
      </c>
      <c r="D2036" s="13" t="str">
        <f t="shared" si="30"/>
        <v>Error?</v>
      </c>
    </row>
    <row r="2037" spans="1:4" x14ac:dyDescent="0.2">
      <c r="A2037" s="54">
        <v>1976</v>
      </c>
      <c r="B2037" s="1221">
        <f>'Cap Outlay Deprec 27'!H16</f>
        <v>4929235</v>
      </c>
      <c r="C2037" s="13" t="s">
        <v>653</v>
      </c>
      <c r="D2037" s="13" t="str">
        <f t="shared" si="30"/>
        <v>Error?</v>
      </c>
    </row>
    <row r="2038" spans="1:4" x14ac:dyDescent="0.2">
      <c r="A2038" s="82">
        <v>1977</v>
      </c>
      <c r="D2038" s="13" t="str">
        <f t="shared" si="30"/>
        <v>OK</v>
      </c>
    </row>
    <row r="2039" spans="1:4" x14ac:dyDescent="0.2">
      <c r="A2039" s="54">
        <v>1978</v>
      </c>
      <c r="B2039" s="1221">
        <f>'Cap Outlay Deprec 27'!I8</f>
        <v>642958</v>
      </c>
      <c r="D2039" s="13" t="str">
        <f t="shared" si="30"/>
        <v>Error?</v>
      </c>
    </row>
    <row r="2040" spans="1:4" x14ac:dyDescent="0.2">
      <c r="A2040" s="54">
        <v>1979</v>
      </c>
      <c r="B2040" s="1221">
        <f>'Cap Outlay Deprec 27'!I10</f>
        <v>21443</v>
      </c>
      <c r="D2040" s="13" t="str">
        <f t="shared" si="30"/>
        <v>Error?</v>
      </c>
    </row>
    <row r="2041" spans="1:4" x14ac:dyDescent="0.2">
      <c r="A2041" s="54">
        <v>1980</v>
      </c>
      <c r="B2041" s="1221">
        <f>'Cap Outlay Deprec 27'!I12</f>
        <v>121228</v>
      </c>
      <c r="D2041" s="13" t="str">
        <f t="shared" si="30"/>
        <v>Error?</v>
      </c>
    </row>
    <row r="2042" spans="1:4" x14ac:dyDescent="0.2">
      <c r="A2042" s="54">
        <v>1981</v>
      </c>
      <c r="B2042" s="1221">
        <f>'Cap Outlay Deprec 27'!I13</f>
        <v>7995</v>
      </c>
      <c r="D2042" s="13" t="str">
        <f t="shared" si="30"/>
        <v>Error?</v>
      </c>
    </row>
    <row r="2043" spans="1:4" x14ac:dyDescent="0.2">
      <c r="A2043" s="54">
        <v>1982</v>
      </c>
      <c r="B2043" s="1221">
        <f>'Cap Outlay Deprec 27'!I16</f>
        <v>793624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41964</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41964</v>
      </c>
      <c r="C2049" s="13" t="s">
        <v>653</v>
      </c>
      <c r="D2049" s="13" t="str">
        <f t="shared" si="31"/>
        <v>Error?</v>
      </c>
    </row>
    <row r="2050" spans="1:4" x14ac:dyDescent="0.2">
      <c r="A2050" s="82">
        <v>1989</v>
      </c>
      <c r="D2050" s="13" t="str">
        <f t="shared" si="31"/>
        <v>OK</v>
      </c>
    </row>
    <row r="2051" spans="1:4" x14ac:dyDescent="0.2">
      <c r="A2051" s="54">
        <v>1990</v>
      </c>
      <c r="B2051" s="1221">
        <f>'Cap Outlay Deprec 27'!K8</f>
        <v>3777392</v>
      </c>
      <c r="C2051" s="13" t="s">
        <v>653</v>
      </c>
      <c r="D2051" s="13" t="str">
        <f t="shared" si="31"/>
        <v>Error?</v>
      </c>
    </row>
    <row r="2052" spans="1:4" x14ac:dyDescent="0.2">
      <c r="A2052" s="54">
        <v>1991</v>
      </c>
      <c r="B2052" s="1221">
        <f>'Cap Outlay Deprec 27'!K10</f>
        <v>349354</v>
      </c>
      <c r="C2052" s="13" t="s">
        <v>653</v>
      </c>
      <c r="D2052" s="13" t="str">
        <f t="shared" si="31"/>
        <v>Error?</v>
      </c>
    </row>
    <row r="2053" spans="1:4" x14ac:dyDescent="0.2">
      <c r="A2053" s="54">
        <v>1992</v>
      </c>
      <c r="B2053" s="1221">
        <f>'Cap Outlay Deprec 27'!K12</f>
        <v>1501449</v>
      </c>
      <c r="C2053" s="13" t="s">
        <v>653</v>
      </c>
      <c r="D2053" s="13" t="str">
        <f t="shared" si="31"/>
        <v>Error?</v>
      </c>
    </row>
    <row r="2054" spans="1:4" x14ac:dyDescent="0.2">
      <c r="A2054" s="54">
        <v>1993</v>
      </c>
      <c r="B2054" s="1221">
        <f>'Cap Outlay Deprec 27'!K13</f>
        <v>52700</v>
      </c>
      <c r="C2054" s="13" t="s">
        <v>653</v>
      </c>
      <c r="D2054" s="13" t="str">
        <f t="shared" si="31"/>
        <v>Error?</v>
      </c>
    </row>
    <row r="2055" spans="1:4" x14ac:dyDescent="0.2">
      <c r="A2055" s="54">
        <v>1994</v>
      </c>
      <c r="B2055" s="1221">
        <f>'Cap Outlay Deprec 27'!K16</f>
        <v>5680895</v>
      </c>
      <c r="C2055" s="13" t="s">
        <v>653</v>
      </c>
      <c r="D2055" s="13" t="str">
        <f t="shared" si="31"/>
        <v>Error?</v>
      </c>
    </row>
    <row r="2056" spans="1:4" x14ac:dyDescent="0.2">
      <c r="A2056" s="54">
        <v>1995</v>
      </c>
      <c r="B2056" s="1221">
        <f>'Cap Outlay Deprec 27'!L5</f>
        <v>405938</v>
      </c>
      <c r="C2056" s="13" t="s">
        <v>653</v>
      </c>
      <c r="D2056" s="13" t="str">
        <f t="shared" si="31"/>
        <v>Error?</v>
      </c>
    </row>
    <row r="2057" spans="1:4" x14ac:dyDescent="0.2">
      <c r="A2057" s="54">
        <v>1996</v>
      </c>
      <c r="B2057" s="1221">
        <f>'Cap Outlay Deprec 27'!L8</f>
        <v>15747216</v>
      </c>
      <c r="C2057" s="13" t="s">
        <v>653</v>
      </c>
      <c r="D2057" s="13" t="str">
        <f t="shared" si="31"/>
        <v>Error?</v>
      </c>
    </row>
    <row r="2058" spans="1:4" x14ac:dyDescent="0.2">
      <c r="A2058" s="54">
        <v>1997</v>
      </c>
      <c r="B2058" s="1221">
        <f>'Cap Outlay Deprec 27'!L10</f>
        <v>407463</v>
      </c>
      <c r="C2058" s="13" t="s">
        <v>653</v>
      </c>
      <c r="D2058" s="13" t="str">
        <f t="shared" si="31"/>
        <v>Error?</v>
      </c>
    </row>
    <row r="2059" spans="1:4" x14ac:dyDescent="0.2">
      <c r="A2059" s="54">
        <v>1998</v>
      </c>
      <c r="B2059" s="1221">
        <f>'Cap Outlay Deprec 27'!L12</f>
        <v>577507</v>
      </c>
      <c r="C2059" s="13" t="s">
        <v>653</v>
      </c>
      <c r="D2059" s="13" t="str">
        <f t="shared" si="31"/>
        <v>Error?</v>
      </c>
    </row>
    <row r="2060" spans="1:4" x14ac:dyDescent="0.2">
      <c r="A2060" s="54">
        <v>1999</v>
      </c>
      <c r="B2060" s="1221">
        <f>'Cap Outlay Deprec 27'!L13</f>
        <v>36262</v>
      </c>
      <c r="C2060" s="13" t="s">
        <v>653</v>
      </c>
      <c r="D2060" s="13" t="str">
        <f t="shared" si="31"/>
        <v>Error?</v>
      </c>
    </row>
    <row r="2061" spans="1:4" x14ac:dyDescent="0.2">
      <c r="A2061" s="54">
        <v>2000</v>
      </c>
      <c r="B2061" s="1221">
        <f>'Cap Outlay Deprec 27'!L16</f>
        <v>17174386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212132</v>
      </c>
      <c r="C2088" s="13" t="s">
        <v>653</v>
      </c>
      <c r="D2088" s="13" t="str">
        <f t="shared" si="31"/>
        <v>Error?</v>
      </c>
    </row>
    <row r="2089" spans="1:4" x14ac:dyDescent="0.2">
      <c r="A2089" s="54">
        <v>2028</v>
      </c>
      <c r="B2089" s="1221">
        <f>'Expenditures 15-22'!K92</f>
        <v>411568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668450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637424</v>
      </c>
      <c r="D2475" s="13" t="str">
        <f t="shared" si="37"/>
        <v>Error?</v>
      </c>
    </row>
    <row r="2476" spans="1:4" x14ac:dyDescent="0.2">
      <c r="A2476" s="82">
        <v>2415</v>
      </c>
      <c r="D2476" s="13" t="str">
        <f t="shared" si="37"/>
        <v>OK</v>
      </c>
    </row>
    <row r="2477" spans="1:4" x14ac:dyDescent="0.2">
      <c r="A2477" s="54">
        <v>2416</v>
      </c>
      <c r="B2477" s="1221">
        <f>'Assets-Liab 5-6'!G38</f>
        <v>111548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455535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5729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15088376</v>
      </c>
      <c r="C2551" s="13" t="s">
        <v>653</v>
      </c>
      <c r="D2551" s="13" t="str">
        <f t="shared" si="38"/>
        <v>Error?</v>
      </c>
    </row>
    <row r="2552" spans="1:4" x14ac:dyDescent="0.2">
      <c r="A2552" s="82">
        <v>2491</v>
      </c>
      <c r="D2552" s="13" t="str">
        <f t="shared" si="38"/>
        <v>OK</v>
      </c>
    </row>
    <row r="2553" spans="1:4" x14ac:dyDescent="0.2">
      <c r="A2553" s="54">
        <v>2492</v>
      </c>
      <c r="B2553" s="1221">
        <f>'Acct Summary 7-8'!C6</f>
        <v>1547591</v>
      </c>
      <c r="C2553" s="13" t="s">
        <v>653</v>
      </c>
      <c r="D2553" s="13" t="str">
        <f t="shared" si="38"/>
        <v>Error?</v>
      </c>
    </row>
    <row r="2554" spans="1:4" x14ac:dyDescent="0.2">
      <c r="A2554" s="54">
        <v>2493</v>
      </c>
      <c r="B2554" s="1221">
        <f>'Acct Summary 7-8'!C7</f>
        <v>688215</v>
      </c>
      <c r="C2554" s="13" t="s">
        <v>653</v>
      </c>
      <c r="D2554" s="13" t="str">
        <f t="shared" si="38"/>
        <v>Error?</v>
      </c>
    </row>
    <row r="2555" spans="1:4" x14ac:dyDescent="0.2">
      <c r="A2555" s="54">
        <v>2494</v>
      </c>
      <c r="B2555" s="1221">
        <f>'Acct Summary 7-8'!C8</f>
        <v>17324182</v>
      </c>
      <c r="C2555" s="13" t="s">
        <v>653</v>
      </c>
      <c r="D2555" s="13" t="str">
        <f t="shared" si="38"/>
        <v>Error?</v>
      </c>
    </row>
    <row r="2556" spans="1:4" x14ac:dyDescent="0.2">
      <c r="A2556" s="54">
        <v>2495</v>
      </c>
      <c r="B2556" s="1221">
        <f>'Acct Summary 7-8'!C12</f>
        <v>11043985</v>
      </c>
      <c r="C2556" s="13" t="s">
        <v>653</v>
      </c>
      <c r="D2556" s="13" t="str">
        <f t="shared" si="38"/>
        <v>Error?</v>
      </c>
    </row>
    <row r="2557" spans="1:4" x14ac:dyDescent="0.2">
      <c r="A2557" s="54">
        <v>2496</v>
      </c>
      <c r="B2557" s="1221">
        <f>'Acct Summary 7-8'!C13</f>
        <v>5812412</v>
      </c>
      <c r="C2557" s="13" t="s">
        <v>653</v>
      </c>
      <c r="D2557" s="13" t="str">
        <f t="shared" si="38"/>
        <v>Error?</v>
      </c>
    </row>
    <row r="2558" spans="1:4" x14ac:dyDescent="0.2">
      <c r="A2558" s="54">
        <v>2497</v>
      </c>
      <c r="B2558" s="1221">
        <f>'Acct Summary 7-8'!C14</f>
        <v>150173</v>
      </c>
      <c r="C2558" s="13" t="s">
        <v>653</v>
      </c>
      <c r="D2558" s="13" t="str">
        <f t="shared" si="38"/>
        <v>Error?</v>
      </c>
    </row>
    <row r="2559" spans="1:4" x14ac:dyDescent="0.2">
      <c r="A2559" s="54">
        <v>2498</v>
      </c>
      <c r="B2559" s="1221">
        <f>'Acct Summary 7-8'!C15</f>
        <v>623700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17630270</v>
      </c>
      <c r="C2561" s="13" t="s">
        <v>653</v>
      </c>
      <c r="D2561" s="13" t="str">
        <f t="shared" si="39"/>
        <v>Error?</v>
      </c>
    </row>
    <row r="2562" spans="1:4" x14ac:dyDescent="0.2">
      <c r="A2562" s="54">
        <v>2501</v>
      </c>
      <c r="B2562" s="1221">
        <f>'Acct Summary 7-8'!C20</f>
        <v>-306088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1531335</v>
      </c>
      <c r="C2564" s="13" t="s">
        <v>653</v>
      </c>
      <c r="D2564" s="13" t="str">
        <f t="shared" si="39"/>
        <v>Error?</v>
      </c>
    </row>
    <row r="2565" spans="1:4" x14ac:dyDescent="0.2">
      <c r="A2565" s="82">
        <v>2504</v>
      </c>
      <c r="D2565" s="13" t="str">
        <f t="shared" si="39"/>
        <v>OK</v>
      </c>
    </row>
    <row r="2566" spans="1:4" x14ac:dyDescent="0.2">
      <c r="A2566" s="54">
        <v>2505</v>
      </c>
      <c r="B2566" s="1221">
        <f>'Acct Summary 7-8'!D6</f>
        <v>20296</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1551631</v>
      </c>
      <c r="C2568" s="13" t="s">
        <v>653</v>
      </c>
      <c r="D2568" s="13" t="str">
        <f t="shared" si="39"/>
        <v>Error?</v>
      </c>
    </row>
    <row r="2569" spans="1:4" x14ac:dyDescent="0.2">
      <c r="A2569" s="54">
        <v>2508</v>
      </c>
      <c r="B2569" s="1221">
        <f>'Acct Summary 7-8'!D13</f>
        <v>1457039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1457039</v>
      </c>
      <c r="C2573" s="13" t="s">
        <v>653</v>
      </c>
      <c r="D2573" s="13" t="str">
        <f t="shared" si="39"/>
        <v>Error?</v>
      </c>
    </row>
    <row r="2574" spans="1:4" x14ac:dyDescent="0.2">
      <c r="A2574" s="54">
        <v>2513</v>
      </c>
      <c r="B2574" s="1221">
        <f>'Acct Summary 7-8'!D20</f>
        <v>94592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940457</v>
      </c>
      <c r="C2591" s="13" t="s">
        <v>653</v>
      </c>
      <c r="D2591" s="13" t="str">
        <f t="shared" si="39"/>
        <v>Error?</v>
      </c>
    </row>
    <row r="2592" spans="1:4" x14ac:dyDescent="0.2">
      <c r="A2592" s="82">
        <v>2531</v>
      </c>
      <c r="D2592" s="13" t="str">
        <f t="shared" si="39"/>
        <v>OK</v>
      </c>
    </row>
    <row r="2593" spans="1:4" x14ac:dyDescent="0.2">
      <c r="A2593" s="54">
        <v>2532</v>
      </c>
      <c r="B2593" s="1221">
        <f>'Acct Summary 7-8'!F6</f>
        <v>275544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1216001</v>
      </c>
      <c r="C2595" s="13" t="s">
        <v>653</v>
      </c>
      <c r="D2595" s="13" t="str">
        <f t="shared" si="39"/>
        <v>Error?</v>
      </c>
    </row>
    <row r="2596" spans="1:4" x14ac:dyDescent="0.2">
      <c r="A2596" s="54">
        <v>2535</v>
      </c>
      <c r="B2596" s="1221">
        <f>'Acct Summary 7-8'!F13</f>
        <v>1071718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107959</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1179677</v>
      </c>
      <c r="C2600" s="13" t="s">
        <v>653</v>
      </c>
      <c r="D2600" s="13" t="str">
        <f t="shared" si="39"/>
        <v>Error?</v>
      </c>
    </row>
    <row r="2601" spans="1:4" x14ac:dyDescent="0.2">
      <c r="A2601" s="54">
        <v>2540</v>
      </c>
      <c r="B2601" s="1221">
        <f>'Acct Summary 7-8'!F20</f>
        <v>36324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584010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584010</v>
      </c>
      <c r="C2606" s="13" t="s">
        <v>653</v>
      </c>
      <c r="D2606" s="13" t="str">
        <f t="shared" si="39"/>
        <v>Error?</v>
      </c>
    </row>
    <row r="2607" spans="1:4" x14ac:dyDescent="0.2">
      <c r="A2607" s="54">
        <v>2546</v>
      </c>
      <c r="B2607" s="1221">
        <f>'Acct Summary 7-8'!G12</f>
        <v>274843</v>
      </c>
      <c r="C2607" s="13" t="s">
        <v>653</v>
      </c>
      <c r="D2607" s="13" t="str">
        <f t="shared" si="39"/>
        <v>Error?</v>
      </c>
    </row>
    <row r="2608" spans="1:4" x14ac:dyDescent="0.2">
      <c r="A2608" s="54">
        <v>2547</v>
      </c>
      <c r="B2608" s="1221">
        <f>'Acct Summary 7-8'!G13</f>
        <v>381544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656387</v>
      </c>
      <c r="C2612" s="13" t="s">
        <v>653</v>
      </c>
      <c r="D2612" s="13" t="str">
        <f t="shared" si="39"/>
        <v>Error?</v>
      </c>
    </row>
    <row r="2613" spans="1:4" x14ac:dyDescent="0.2">
      <c r="A2613" s="54">
        <v>2552</v>
      </c>
      <c r="B2613" s="1221">
        <f>'Acct Summary 7-8'!G20</f>
        <v>-72377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1184211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1184211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1333169</v>
      </c>
      <c r="C2634" s="13" t="s">
        <v>653</v>
      </c>
      <c r="D2634" s="13" t="str">
        <f t="shared" si="40"/>
        <v>Error?</v>
      </c>
    </row>
    <row r="2635" spans="1:4" x14ac:dyDescent="0.2">
      <c r="A2635" s="54">
        <v>2574</v>
      </c>
      <c r="B2635" s="1221">
        <f>'Acct Summary 7-8'!E17</f>
        <v>1333169</v>
      </c>
      <c r="C2635" s="13" t="s">
        <v>653</v>
      </c>
      <c r="D2635" s="13" t="str">
        <f t="shared" si="40"/>
        <v>Error?</v>
      </c>
    </row>
    <row r="2636" spans="1:4" x14ac:dyDescent="0.2">
      <c r="A2636" s="54">
        <v>2575</v>
      </c>
      <c r="B2636" s="1221">
        <f>'Acct Summary 7-8'!E20</f>
        <v>-148958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31</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212132</v>
      </c>
      <c r="C2789" s="13" t="s">
        <v>653</v>
      </c>
      <c r="D2789" s="13" t="str">
        <f t="shared" si="42"/>
        <v>Error?</v>
      </c>
    </row>
    <row r="2790" spans="1:4" x14ac:dyDescent="0.2">
      <c r="A2790" s="54">
        <v>2729</v>
      </c>
      <c r="B2790" s="1221">
        <f>'Expenditures 15-22'!E102</f>
        <v>212132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107959</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107959</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3933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45719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3933</v>
      </c>
      <c r="D2912" s="13" t="str">
        <f t="shared" si="44"/>
        <v>Error?</v>
      </c>
    </row>
    <row r="2913" spans="1:4" x14ac:dyDescent="0.2">
      <c r="A2913" s="54">
        <v>2852</v>
      </c>
      <c r="B2913" s="1221">
        <f>'Assets-Liab 5-6'!I41</f>
        <v>3933</v>
      </c>
      <c r="C2913" s="13" t="s">
        <v>653</v>
      </c>
      <c r="D2913" s="13" t="str">
        <f t="shared" si="44"/>
        <v>Error?</v>
      </c>
    </row>
    <row r="2914" spans="1:4" x14ac:dyDescent="0.2">
      <c r="A2914" s="54">
        <v>2853</v>
      </c>
      <c r="B2914" s="1221">
        <f>'Assets-Liab 5-6'!L33</f>
        <v>45719</v>
      </c>
      <c r="D2914" s="13" t="str">
        <f t="shared" si="44"/>
        <v>Error?</v>
      </c>
    </row>
    <row r="2915" spans="1:4" x14ac:dyDescent="0.2">
      <c r="A2915" s="82">
        <v>2854</v>
      </c>
      <c r="D2915" s="13" t="str">
        <f t="shared" si="44"/>
        <v>OK</v>
      </c>
    </row>
    <row r="2916" spans="1:4" x14ac:dyDescent="0.2">
      <c r="A2916" s="54">
        <v>2855</v>
      </c>
      <c r="B2916" s="1221">
        <f>'Assets-Liab 5-6'!L34</f>
        <v>45719</v>
      </c>
      <c r="C2916" s="13" t="s">
        <v>653</v>
      </c>
      <c r="D2916" s="13" t="str">
        <f t="shared" si="44"/>
        <v>Error?</v>
      </c>
    </row>
    <row r="2917" spans="1:4" x14ac:dyDescent="0.2">
      <c r="A2917" s="54">
        <v>2856</v>
      </c>
      <c r="B2917" s="1221">
        <f>'Assets-Liab 5-6'!L41</f>
        <v>45719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212132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212132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107959</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107959</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80528</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80528</v>
      </c>
      <c r="C3062" s="13" t="s">
        <v>653</v>
      </c>
      <c r="D3062" s="13" t="str">
        <f t="shared" si="46"/>
        <v>Error?</v>
      </c>
    </row>
    <row r="3063" spans="1:4" x14ac:dyDescent="0.2">
      <c r="A3063" s="82">
        <v>3002</v>
      </c>
      <c r="D3063" s="13" t="str">
        <f t="shared" si="46"/>
        <v>OK</v>
      </c>
    </row>
    <row r="3064" spans="1:4" x14ac:dyDescent="0.2">
      <c r="A3064" s="54">
        <v>3003</v>
      </c>
      <c r="B3064" s="1221">
        <f>'Expenditures 15-22'!D213</f>
        <v>5909</v>
      </c>
      <c r="D3064" s="13" t="str">
        <f t="shared" si="46"/>
        <v>Error?</v>
      </c>
    </row>
    <row r="3065" spans="1:4" x14ac:dyDescent="0.2">
      <c r="A3065" s="54">
        <v>3004</v>
      </c>
      <c r="B3065" s="1221">
        <f>'Expenditures 15-22'!K213</f>
        <v>5909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28</v>
      </c>
      <c r="C3225" s="13" t="s">
        <v>653</v>
      </c>
      <c r="D3225" s="13" t="str">
        <f t="shared" si="49"/>
        <v>Error?</v>
      </c>
    </row>
    <row r="3226" spans="1:4" x14ac:dyDescent="0.2">
      <c r="A3226" s="54">
        <v>3165</v>
      </c>
      <c r="B3226" s="1221">
        <f>'Acct Summary 7-8'!I8</f>
        <v>28</v>
      </c>
      <c r="C3226" s="13" t="s">
        <v>653</v>
      </c>
      <c r="D3226" s="13" t="str">
        <f t="shared" si="49"/>
        <v>Error?</v>
      </c>
    </row>
    <row r="3227" spans="1:4" x14ac:dyDescent="0.2">
      <c r="A3227" s="54">
        <v>3166</v>
      </c>
      <c r="B3227" s="1221">
        <f>'Acct Summary 7-8'!I20</f>
        <v>28</v>
      </c>
      <c r="C3227" s="13" t="s">
        <v>653</v>
      </c>
      <c r="D3227" s="13" t="str">
        <f t="shared" si="49"/>
        <v>Error?</v>
      </c>
    </row>
    <row r="3228" spans="1:4" x14ac:dyDescent="0.2">
      <c r="A3228" s="54">
        <v>3167</v>
      </c>
      <c r="B3228" s="1221">
        <f>'Acct Summary 7-8'!C43</f>
        <v>174399</v>
      </c>
      <c r="D3228" s="13" t="str">
        <f t="shared" si="49"/>
        <v>Error?</v>
      </c>
    </row>
    <row r="3229" spans="1:4" x14ac:dyDescent="0.2">
      <c r="A3229" s="54">
        <v>3168</v>
      </c>
      <c r="B3229" s="1221">
        <f>'Acct Summary 7-8'!C44</f>
        <v>174399</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190206</v>
      </c>
      <c r="C3231" s="13" t="s">
        <v>653</v>
      </c>
      <c r="D3231" s="13" t="str">
        <f t="shared" si="49"/>
        <v>Error?</v>
      </c>
    </row>
    <row r="3232" spans="1:4" x14ac:dyDescent="0.2">
      <c r="A3232" s="54">
        <v>3171</v>
      </c>
      <c r="B3232" s="1221">
        <f>'Acct Summary 7-8'!C77</f>
        <v>-15807</v>
      </c>
      <c r="C3232" s="13" t="s">
        <v>653</v>
      </c>
      <c r="D3232" s="13" t="str">
        <f t="shared" si="49"/>
        <v>Error?</v>
      </c>
    </row>
    <row r="3233" spans="1:4" x14ac:dyDescent="0.2">
      <c r="A3233" s="54">
        <v>3172</v>
      </c>
      <c r="B3233" s="1221">
        <f>'Acct Summary 7-8'!C78</f>
        <v>-321895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94592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36324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-72377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190206</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190206</v>
      </c>
      <c r="C3277" s="13" t="s">
        <v>653</v>
      </c>
      <c r="D3277" s="13" t="str">
        <f t="shared" si="50"/>
        <v>Error?</v>
      </c>
    </row>
    <row r="3278" spans="1:4" x14ac:dyDescent="0.2">
      <c r="A3278" s="54">
        <v>3217</v>
      </c>
      <c r="B3278" s="1221">
        <f>'Acct Summary 7-8'!E78</f>
        <v>41248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28</v>
      </c>
      <c r="C3320" s="13" t="s">
        <v>653</v>
      </c>
      <c r="D3320" s="13" t="str">
        <f t="shared" si="50"/>
        <v>Error?</v>
      </c>
    </row>
    <row r="3321" spans="1:4" x14ac:dyDescent="0.2">
      <c r="A3321" s="54">
        <v>3260</v>
      </c>
      <c r="B3321" s="1221">
        <f>'Acct Summary 7-8'!I79</f>
        <v>3905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3933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1774555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522994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27926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22182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9598</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535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2357790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84272</v>
      </c>
      <c r="D3387" s="13" t="str">
        <f t="shared" si="51"/>
        <v>Error?</v>
      </c>
    </row>
    <row r="3388" spans="1:4" x14ac:dyDescent="0.2">
      <c r="A3388" s="54">
        <v>3327</v>
      </c>
      <c r="B3388" s="1221">
        <f>'Expenditures 15-22'!D211</f>
        <v>156155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84272</v>
      </c>
      <c r="C3390" s="13" t="s">
        <v>653</v>
      </c>
      <c r="D3390" s="13" t="str">
        <f t="shared" si="51"/>
        <v>Error?</v>
      </c>
    </row>
    <row r="3391" spans="1:4" x14ac:dyDescent="0.2">
      <c r="A3391" s="54">
        <v>3330</v>
      </c>
      <c r="B3391" s="1221">
        <f>'Expenditures 15-22'!K211</f>
        <v>156155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6112748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664977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455535</v>
      </c>
      <c r="D3417" s="13" t="str">
        <f t="shared" si="52"/>
        <v>Error?</v>
      </c>
    </row>
    <row r="3418" spans="1:4" x14ac:dyDescent="0.2">
      <c r="A3418" s="82">
        <v>3357</v>
      </c>
      <c r="D3418" s="13" t="str">
        <f t="shared" si="52"/>
        <v>OK</v>
      </c>
    </row>
    <row r="3419" spans="1:4" x14ac:dyDescent="0.2">
      <c r="A3419" s="54">
        <v>3358</v>
      </c>
      <c r="B3419" s="1221">
        <f>'Assets-Liab 5-6'!F4</f>
        <v>637460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111548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5729</v>
      </c>
      <c r="D3425" s="13" t="str">
        <f t="shared" si="52"/>
        <v>Error?</v>
      </c>
    </row>
    <row r="3426" spans="1:4" x14ac:dyDescent="0.2">
      <c r="A3426" s="82">
        <v>3365</v>
      </c>
      <c r="D3426" s="13" t="str">
        <f t="shared" si="52"/>
        <v>OK</v>
      </c>
    </row>
    <row r="3427" spans="1:4" x14ac:dyDescent="0.2">
      <c r="A3427" s="54">
        <v>3366</v>
      </c>
      <c r="B3427" s="1221">
        <f>'Assets-Liab 5-6'!I4</f>
        <v>3933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45719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290362</v>
      </c>
      <c r="C3446" s="13" t="s">
        <v>653</v>
      </c>
      <c r="D3446" s="13" t="str">
        <f t="shared" si="52"/>
        <v>Error?</v>
      </c>
    </row>
    <row r="3447" spans="1:4" x14ac:dyDescent="0.2">
      <c r="A3447" s="54">
        <v>3386</v>
      </c>
      <c r="B3447" s="1221">
        <f>'Tax Sched 24'!D16</f>
        <v>168643</v>
      </c>
      <c r="C3447" s="13" t="s">
        <v>653</v>
      </c>
      <c r="D3447" s="13" t="str">
        <f t="shared" si="52"/>
        <v>Error?</v>
      </c>
    </row>
    <row r="3448" spans="1:4" x14ac:dyDescent="0.2">
      <c r="A3448" s="54">
        <v>3387</v>
      </c>
      <c r="B3448" s="1221">
        <f>'Tax Sched 24'!C16</f>
        <v>121719</v>
      </c>
      <c r="D3448" s="13" t="str">
        <f t="shared" si="52"/>
        <v>Error?</v>
      </c>
    </row>
    <row r="3449" spans="1:4" x14ac:dyDescent="0.2">
      <c r="A3449" s="54">
        <v>3388</v>
      </c>
      <c r="B3449" s="1221">
        <f>'Tax Sched 24'!F16</f>
        <v>110031</v>
      </c>
      <c r="C3449" s="13" t="s">
        <v>653</v>
      </c>
      <c r="D3449" s="13" t="str">
        <f t="shared" si="52"/>
        <v>Error?</v>
      </c>
    </row>
    <row r="3450" spans="1:4" x14ac:dyDescent="0.2">
      <c r="A3450" s="54">
        <v>3389</v>
      </c>
      <c r="B3450" s="1221">
        <f>'Tax Sched 24'!E16</f>
        <v>231750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7185086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24509268</v>
      </c>
      <c r="C4122" s="13" t="s">
        <v>653</v>
      </c>
      <c r="D4122" s="13" t="str">
        <f t="shared" si="63"/>
        <v>Error?</v>
      </c>
    </row>
    <row r="4123" spans="1:4" x14ac:dyDescent="0.2">
      <c r="A4123" s="54">
        <v>4062</v>
      </c>
      <c r="B4123" s="1221">
        <f>'Acct Summary 7-8'!D10</f>
        <v>1551631</v>
      </c>
      <c r="C4123" s="13" t="s">
        <v>653</v>
      </c>
      <c r="D4123" s="13" t="str">
        <f t="shared" si="63"/>
        <v>Error?</v>
      </c>
    </row>
    <row r="4124" spans="1:4" x14ac:dyDescent="0.2">
      <c r="A4124" s="54">
        <v>4063</v>
      </c>
      <c r="B4124" s="1221">
        <f>'Acct Summary 7-8'!E10</f>
        <v>1184211</v>
      </c>
      <c r="C4124" s="13" t="s">
        <v>653</v>
      </c>
      <c r="D4124" s="13" t="str">
        <f t="shared" si="63"/>
        <v>Error?</v>
      </c>
    </row>
    <row r="4125" spans="1:4" x14ac:dyDescent="0.2">
      <c r="A4125" s="54">
        <v>4064</v>
      </c>
      <c r="B4125" s="1221">
        <f>'Acct Summary 7-8'!F10</f>
        <v>1216001</v>
      </c>
      <c r="C4125" s="13" t="s">
        <v>653</v>
      </c>
      <c r="D4125" s="13" t="str">
        <f t="shared" si="63"/>
        <v>Error?</v>
      </c>
    </row>
    <row r="4126" spans="1:4" x14ac:dyDescent="0.2">
      <c r="A4126" s="54">
        <v>4065</v>
      </c>
      <c r="B4126" s="1221">
        <f>'Acct Summary 7-8'!G10</f>
        <v>584010</v>
      </c>
      <c r="C4126" s="13" t="s">
        <v>653</v>
      </c>
      <c r="D4126" s="13" t="str">
        <f t="shared" si="63"/>
        <v>Error?</v>
      </c>
    </row>
    <row r="4127" spans="1:4" x14ac:dyDescent="0.2">
      <c r="A4127" s="54">
        <v>4066</v>
      </c>
      <c r="B4127" s="1221">
        <f>'Acct Summary 7-8'!H10</f>
        <v>31</v>
      </c>
      <c r="C4127" s="13" t="s">
        <v>653</v>
      </c>
      <c r="D4127" s="13" t="str">
        <f t="shared" si="63"/>
        <v>Error?</v>
      </c>
    </row>
    <row r="4128" spans="1:4" x14ac:dyDescent="0.2">
      <c r="A4128" s="54">
        <v>4067</v>
      </c>
      <c r="B4128" s="1221">
        <f>'Acct Summary 7-8'!I10</f>
        <v>28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7185086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24815356</v>
      </c>
      <c r="C4136" s="13" t="s">
        <v>653</v>
      </c>
      <c r="D4136" s="13" t="str">
        <f t="shared" si="63"/>
        <v>Error?</v>
      </c>
    </row>
    <row r="4137" spans="1:4" x14ac:dyDescent="0.2">
      <c r="A4137" s="54">
        <v>4076</v>
      </c>
      <c r="B4137" s="1221">
        <f>'Acct Summary 7-8'!D19</f>
        <v>1457039</v>
      </c>
      <c r="C4137" s="13" t="s">
        <v>653</v>
      </c>
      <c r="D4137" s="13" t="str">
        <f t="shared" si="63"/>
        <v>Error?</v>
      </c>
    </row>
    <row r="4138" spans="1:4" x14ac:dyDescent="0.2">
      <c r="A4138" s="54">
        <v>4077</v>
      </c>
      <c r="B4138" s="1221">
        <f>'Acct Summary 7-8'!E19</f>
        <v>1333169</v>
      </c>
      <c r="C4138" s="13" t="s">
        <v>653</v>
      </c>
      <c r="D4138" s="13" t="str">
        <f t="shared" si="63"/>
        <v>Error?</v>
      </c>
    </row>
    <row r="4139" spans="1:4" x14ac:dyDescent="0.2">
      <c r="A4139" s="54">
        <v>4078</v>
      </c>
      <c r="B4139" s="1221">
        <f>'Acct Summary 7-8'!F19</f>
        <v>1179677</v>
      </c>
      <c r="C4139" s="13" t="s">
        <v>653</v>
      </c>
      <c r="D4139" s="13" t="str">
        <f t="shared" si="63"/>
        <v>Error?</v>
      </c>
    </row>
    <row r="4140" spans="1:4" x14ac:dyDescent="0.2">
      <c r="A4140" s="54">
        <v>4079</v>
      </c>
      <c r="B4140" s="1221">
        <f>'Acct Summary 7-8'!G19</f>
        <v>656387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8712956</v>
      </c>
      <c r="C4171" s="13" t="s">
        <v>653</v>
      </c>
      <c r="D4171" s="13" t="str">
        <f t="shared" si="64"/>
        <v>Error?</v>
      </c>
    </row>
    <row r="4172" spans="1:4" x14ac:dyDescent="0.2">
      <c r="A4172" s="54">
        <v>4111</v>
      </c>
      <c r="B4172" s="1221">
        <f>'Short-Term Long-Term Debt 25'!J49</f>
        <v>8257421</v>
      </c>
      <c r="C4172" s="13" t="s">
        <v>653</v>
      </c>
      <c r="D4172" s="13" t="str">
        <f t="shared" si="64"/>
        <v>Error?</v>
      </c>
    </row>
    <row r="4173" spans="1:4" x14ac:dyDescent="0.2">
      <c r="A4173" s="54">
        <v>4112</v>
      </c>
      <c r="B4173" s="1221">
        <f>'Short-Term Long-Term Debt 25'!H49</f>
        <v>979962</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2603.5</v>
      </c>
      <c r="C4265" s="13" t="s">
        <v>653</v>
      </c>
      <c r="D4265" s="13" t="str">
        <f t="shared" si="65"/>
        <v>Error?</v>
      </c>
      <c r="E4265" s="803"/>
    </row>
    <row r="4266" spans="1:5" x14ac:dyDescent="0.2">
      <c r="A4266" s="90">
        <v>4205</v>
      </c>
      <c r="B4266" s="1221">
        <f>('FP Info 3'!F10)*100000</f>
        <v>2816</v>
      </c>
      <c r="C4266" s="13" t="s">
        <v>653</v>
      </c>
      <c r="D4266" s="13" t="str">
        <f t="shared" si="65"/>
        <v>Error?</v>
      </c>
      <c r="E4266" s="803"/>
    </row>
    <row r="4267" spans="1:5" x14ac:dyDescent="0.2">
      <c r="A4267" s="90">
        <v>4206</v>
      </c>
      <c r="B4267" s="1221">
        <f>('FP Info 3'!H10)*100000</f>
        <v>178.4</v>
      </c>
      <c r="C4267" s="13" t="s">
        <v>653</v>
      </c>
      <c r="D4267" s="13" t="str">
        <f t="shared" si="65"/>
        <v>Error?</v>
      </c>
      <c r="E4267" s="803"/>
    </row>
    <row r="4268" spans="1:5" x14ac:dyDescent="0.2">
      <c r="A4268" s="90">
        <v>4207</v>
      </c>
      <c r="B4268" s="1221">
        <f>('FP Info 3'!J10)*100000</f>
        <v>5598</v>
      </c>
      <c r="C4268" s="13" t="s">
        <v>653</v>
      </c>
      <c r="D4268" s="13" t="str">
        <f t="shared" si="65"/>
        <v>Error?</v>
      </c>
    </row>
    <row r="4269" spans="1:5" x14ac:dyDescent="0.2">
      <c r="A4269" s="90">
        <v>4208</v>
      </c>
      <c r="B4269" s="1221">
        <f>'FP Info 3'!J16</f>
        <v>7299680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35423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29465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85922</v>
      </c>
      <c r="D4792" s="13" t="str">
        <f t="shared" si="73"/>
        <v>Error?</v>
      </c>
    </row>
    <row r="4793" spans="1:4" x14ac:dyDescent="0.2">
      <c r="A4793" s="54">
        <v>4732</v>
      </c>
      <c r="B4793" s="1221">
        <f>'Revenues 9-14'!D171</f>
        <v>20296</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548611244</v>
      </c>
      <c r="D4995" s="13" t="str">
        <f t="shared" si="77"/>
        <v>Error?</v>
      </c>
    </row>
    <row r="4996" spans="1:4" x14ac:dyDescent="0.2">
      <c r="A4996" s="90">
        <v>4935</v>
      </c>
      <c r="B4996" s="1221">
        <f>'FP Info 3'!H31</f>
        <v>37854175.836000003</v>
      </c>
      <c r="D4996" s="13" t="str">
        <f t="shared" si="77"/>
        <v>Error?</v>
      </c>
    </row>
    <row r="4997" spans="1:4" x14ac:dyDescent="0.2">
      <c r="A4997" s="90">
        <v>4936</v>
      </c>
      <c r="B4997" s="1221">
        <f>'FP Info 3'!H37</f>
        <v>8712956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14119092</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14119092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82244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82244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3450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3450</v>
      </c>
      <c r="C5087" s="13" t="s">
        <v>653</v>
      </c>
      <c r="D5087" s="13" t="str">
        <f t="shared" si="78"/>
        <v>Error?</v>
      </c>
    </row>
    <row r="5088" spans="1:4" x14ac:dyDescent="0.2">
      <c r="A5088" s="54">
        <v>5027</v>
      </c>
      <c r="B5088" s="1221">
        <f>'Revenues 9-14'!C65</f>
        <v>98442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98442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181220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59911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59911</v>
      </c>
      <c r="C5102" s="13" t="s">
        <v>653</v>
      </c>
      <c r="D5102" s="13" t="str">
        <f t="shared" si="78"/>
        <v>Error?</v>
      </c>
    </row>
    <row r="5103" spans="1:4" x14ac:dyDescent="0.2">
      <c r="A5103" s="54">
        <v>5042</v>
      </c>
      <c r="B5103" s="1221">
        <f>'Revenues 9-14'!C84</f>
        <v>225378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225378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12750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7661</v>
      </c>
      <c r="D5116" s="13" t="str">
        <f t="shared" si="78"/>
        <v>Error?</v>
      </c>
    </row>
    <row r="5117" spans="1:4" x14ac:dyDescent="0.2">
      <c r="A5117" s="54">
        <v>5056</v>
      </c>
      <c r="B5117" s="1221">
        <f>'Revenues 9-14'!C105</f>
        <v>253019</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45209</v>
      </c>
      <c r="D5119" s="13" t="str">
        <f t="shared" ref="D5119:D5182" si="79">IF(ISBLANK(B5119),"OK",IF(A5119-B5119=0,"OK","Error?"))</f>
        <v>Error?</v>
      </c>
    </row>
    <row r="5120" spans="1:4" x14ac:dyDescent="0.2">
      <c r="A5120" s="54">
        <v>5059</v>
      </c>
      <c r="B5120" s="1221">
        <f>'Revenues 9-14'!C108</f>
        <v>318639</v>
      </c>
      <c r="C5120" s="13" t="s">
        <v>653</v>
      </c>
      <c r="D5120" s="13" t="str">
        <f t="shared" si="79"/>
        <v>Error?</v>
      </c>
    </row>
    <row r="5121" spans="1:4" x14ac:dyDescent="0.2">
      <c r="A5121" s="54">
        <v>5060</v>
      </c>
      <c r="B5121" s="1221">
        <f>'Revenues 9-14'!C109</f>
        <v>15088376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942657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942657</v>
      </c>
      <c r="C5132" s="13" t="s">
        <v>653</v>
      </c>
      <c r="D5132" s="13" t="str">
        <f t="shared" si="79"/>
        <v>Error?</v>
      </c>
    </row>
    <row r="5133" spans="1:4" x14ac:dyDescent="0.2">
      <c r="A5133" s="54">
        <v>5072</v>
      </c>
      <c r="B5133" s="1221">
        <f>'Revenues 9-14'!C124</f>
        <v>18742</v>
      </c>
      <c r="D5133" s="13" t="str">
        <f t="shared" si="79"/>
        <v>Error?</v>
      </c>
    </row>
    <row r="5134" spans="1:4" x14ac:dyDescent="0.2">
      <c r="A5134" s="54">
        <v>5073</v>
      </c>
      <c r="B5134" s="1221">
        <f>'Revenues 9-14'!C125</f>
        <v>148613</v>
      </c>
      <c r="D5134" s="13" t="str">
        <f t="shared" si="79"/>
        <v>Error?</v>
      </c>
    </row>
    <row r="5135" spans="1:4" x14ac:dyDescent="0.2">
      <c r="A5135" s="54">
        <v>5074</v>
      </c>
      <c r="B5135" s="1221">
        <f>'Revenues 9-14'!C126</f>
        <v>289603</v>
      </c>
      <c r="D5135" s="13" t="str">
        <f t="shared" si="79"/>
        <v>Error?</v>
      </c>
    </row>
    <row r="5136" spans="1:4" x14ac:dyDescent="0.2">
      <c r="A5136" s="82">
        <v>5075</v>
      </c>
      <c r="D5136" s="13" t="str">
        <f t="shared" si="79"/>
        <v>OK</v>
      </c>
    </row>
    <row r="5137" spans="1:4" x14ac:dyDescent="0.2">
      <c r="A5137" s="54">
        <v>5076</v>
      </c>
      <c r="B5137" s="1221">
        <f>'Revenues 9-14'!C127</f>
        <v>3469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460427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57635</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57635</v>
      </c>
      <c r="C5165" s="13" t="s">
        <v>653</v>
      </c>
      <c r="D5165" s="13" t="str">
        <f t="shared" si="79"/>
        <v>Error?</v>
      </c>
    </row>
    <row r="5166" spans="1:4" x14ac:dyDescent="0.2">
      <c r="A5166" s="82">
        <v>5105</v>
      </c>
      <c r="D5166" s="13" t="str">
        <f t="shared" si="79"/>
        <v>OK</v>
      </c>
    </row>
    <row r="5167" spans="1:4" x14ac:dyDescent="0.2">
      <c r="A5167" s="54">
        <v>5106</v>
      </c>
      <c r="B5167" s="1221">
        <f>'Revenues 9-14'!C145</f>
        <v>950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604934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1547591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179533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18300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197833</v>
      </c>
      <c r="C5246" s="13" t="s">
        <v>653</v>
      </c>
      <c r="D5246" s="13" t="str">
        <f t="shared" si="80"/>
        <v>Error?</v>
      </c>
    </row>
    <row r="5247" spans="1:4" x14ac:dyDescent="0.2">
      <c r="A5247" s="54">
        <v>5186</v>
      </c>
      <c r="B5247" s="1221">
        <f>'Revenues 9-14'!C203</f>
        <v>130185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130185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16610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265906</v>
      </c>
      <c r="D5278" s="13" t="str">
        <f t="shared" si="81"/>
        <v>Error?</v>
      </c>
    </row>
    <row r="5279" spans="1:4" x14ac:dyDescent="0.2">
      <c r="A5279" s="54">
        <v>5218</v>
      </c>
      <c r="B5279" s="1221">
        <f>'Revenues 9-14'!C221</f>
        <v>12793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295309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688215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688215</v>
      </c>
      <c r="C5326" s="13" t="s">
        <v>653</v>
      </c>
      <c r="D5326" s="13" t="str">
        <f t="shared" si="82"/>
        <v>Error?</v>
      </c>
    </row>
    <row r="5327" spans="1:4" x14ac:dyDescent="0.2">
      <c r="A5327" s="54">
        <v>5266</v>
      </c>
      <c r="B5327" s="1221">
        <f>'Revenues 9-14'!C275</f>
        <v>17324182</v>
      </c>
      <c r="C5327" s="13" t="s">
        <v>653</v>
      </c>
      <c r="D5327" s="13" t="str">
        <f t="shared" si="82"/>
        <v>Error?</v>
      </c>
    </row>
    <row r="5328" spans="1:4" x14ac:dyDescent="0.2">
      <c r="A5328" s="54">
        <v>5267</v>
      </c>
      <c r="B5328" s="1221">
        <f>'Revenues 9-14'!D5</f>
        <v>1435954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1435954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5159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5159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35282</v>
      </c>
      <c r="D5349" s="13" t="str">
        <f t="shared" si="82"/>
        <v>Error?</v>
      </c>
    </row>
    <row r="5350" spans="1:4" x14ac:dyDescent="0.2">
      <c r="A5350" s="54">
        <v>5289</v>
      </c>
      <c r="B5350" s="1221">
        <f>'Revenues 9-14'!D96</f>
        <v>16621</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100</v>
      </c>
      <c r="D5352" s="13" t="str">
        <f t="shared" si="82"/>
        <v>Error?</v>
      </c>
    </row>
    <row r="5353" spans="1:4" x14ac:dyDescent="0.2">
      <c r="A5353" s="54">
        <v>5292</v>
      </c>
      <c r="B5353" s="1221">
        <f>'Revenues 9-14'!D104</f>
        <v>27542</v>
      </c>
      <c r="D5353" s="13" t="str">
        <f t="shared" si="82"/>
        <v>Error?</v>
      </c>
    </row>
    <row r="5354" spans="1:4" x14ac:dyDescent="0.2">
      <c r="A5354" s="54">
        <v>5293</v>
      </c>
      <c r="B5354" s="1221">
        <f>'Revenues 9-14'!D107</f>
        <v>88</v>
      </c>
      <c r="D5354" s="13" t="str">
        <f t="shared" si="82"/>
        <v>Error?</v>
      </c>
    </row>
    <row r="5355" spans="1:4" x14ac:dyDescent="0.2">
      <c r="A5355" s="54">
        <v>5294</v>
      </c>
      <c r="B5355" s="1221">
        <f>'Revenues 9-14'!D108</f>
        <v>90222</v>
      </c>
      <c r="C5355" s="13" t="s">
        <v>653</v>
      </c>
      <c r="D5355" s="13" t="str">
        <f t="shared" si="82"/>
        <v>Error?</v>
      </c>
    </row>
    <row r="5356" spans="1:4" x14ac:dyDescent="0.2">
      <c r="A5356" s="54">
        <v>5295</v>
      </c>
      <c r="B5356" s="1221">
        <f>'Revenues 9-14'!D109</f>
        <v>1531335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20296</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20296</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1551631</v>
      </c>
      <c r="C5508" s="13" t="s">
        <v>653</v>
      </c>
      <c r="D5508" s="13" t="str">
        <f t="shared" si="85"/>
        <v>Error?</v>
      </c>
    </row>
    <row r="5509" spans="1:4" x14ac:dyDescent="0.2">
      <c r="A5509" s="54">
        <v>5448</v>
      </c>
      <c r="B5509" s="1221">
        <f>'Revenues 9-14'!E5</f>
        <v>1181917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1181917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2294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2294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1184211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1184211</v>
      </c>
      <c r="C5552" s="13" t="s">
        <v>653</v>
      </c>
      <c r="D5552" s="13" t="str">
        <f t="shared" si="85"/>
        <v>Error?</v>
      </c>
    </row>
    <row r="5553" spans="1:4" x14ac:dyDescent="0.2">
      <c r="A5553" s="54">
        <v>5492</v>
      </c>
      <c r="B5553" s="1221">
        <f>'Revenues 9-14'!F5</f>
        <v>935254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935254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5203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5203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940457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136135</v>
      </c>
      <c r="D5615" s="13" t="str">
        <f t="shared" si="86"/>
        <v>Error?</v>
      </c>
    </row>
    <row r="5616" spans="1:4" x14ac:dyDescent="0.2">
      <c r="A5616" s="82">
        <v>5555</v>
      </c>
      <c r="D5616" s="13" t="str">
        <f t="shared" si="86"/>
        <v>OK</v>
      </c>
    </row>
    <row r="5617" spans="1:4" x14ac:dyDescent="0.2">
      <c r="A5617" s="54">
        <v>5556</v>
      </c>
      <c r="B5617" s="1221">
        <f>'Revenues 9-14'!F152</f>
        <v>139409</v>
      </c>
      <c r="D5617" s="13" t="str">
        <f t="shared" si="86"/>
        <v>Error?</v>
      </c>
    </row>
    <row r="5618" spans="1:4" x14ac:dyDescent="0.2">
      <c r="A5618" s="54">
        <v>5557</v>
      </c>
      <c r="B5618" s="1221">
        <f>'Revenues 9-14'!F154</f>
        <v>275544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275544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275544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1216001</v>
      </c>
      <c r="C5720" s="13" t="s">
        <v>653</v>
      </c>
      <c r="D5720" s="13" t="str">
        <f t="shared" si="88"/>
        <v>Error?</v>
      </c>
    </row>
    <row r="5721" spans="1:4" x14ac:dyDescent="0.2">
      <c r="A5721" s="54">
        <v>5660</v>
      </c>
      <c r="B5721" s="1221">
        <f>'Revenues 9-14'!G5</f>
        <v>290362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290362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580724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v>
      </c>
      <c r="C5730" s="13" t="s">
        <v>653</v>
      </c>
      <c r="D5730" s="13" t="str">
        <f t="shared" si="88"/>
        <v>Error?</v>
      </c>
    </row>
    <row r="5731" spans="1:4" x14ac:dyDescent="0.2">
      <c r="A5731" s="54">
        <v>5670</v>
      </c>
      <c r="B5731" s="1221">
        <f>'Revenues 9-14'!G65</f>
        <v>2286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2286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584010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31</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584010</v>
      </c>
      <c r="C6024" s="13" t="s">
        <v>653</v>
      </c>
      <c r="D6024" s="13" t="str">
        <f t="shared" si="93"/>
        <v>Error?</v>
      </c>
    </row>
    <row r="6025" spans="1:5" x14ac:dyDescent="0.2">
      <c r="A6025" s="54">
        <v>5964</v>
      </c>
      <c r="B6025" s="1221">
        <f>'Revenues 9-14'!H109</f>
        <v>31</v>
      </c>
      <c r="C6025" s="13" t="s">
        <v>653</v>
      </c>
      <c r="D6025" s="13" t="str">
        <f t="shared" si="93"/>
        <v>Error?</v>
      </c>
    </row>
    <row r="6026" spans="1:5" x14ac:dyDescent="0.2">
      <c r="A6026" s="54">
        <v>5965</v>
      </c>
      <c r="B6026" s="1221">
        <f>'Revenues 9-14'!I109</f>
        <v>28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181220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35828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1438.51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29636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29636</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29636</v>
      </c>
      <c r="D6216" s="13" t="str">
        <f t="shared" si="96"/>
        <v>Error?</v>
      </c>
      <c r="E6216" s="13" t="s">
        <v>207</v>
      </c>
    </row>
    <row r="6217" spans="1:5" x14ac:dyDescent="0.2">
      <c r="A6217">
        <v>6156</v>
      </c>
      <c r="B6217" s="1221">
        <f>'Assets-Liab 5-6'!J4</f>
        <v>29636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188878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188878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188878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171506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171506</v>
      </c>
      <c r="D6229" s="13" t="str">
        <f t="shared" si="96"/>
        <v>Error?</v>
      </c>
      <c r="E6229" s="13" t="s">
        <v>207</v>
      </c>
    </row>
    <row r="6230" spans="1:5" x14ac:dyDescent="0.2">
      <c r="A6230">
        <v>6169</v>
      </c>
      <c r="B6230" s="1221">
        <f>'Acct Summary 7-8'!J20</f>
        <v>17372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17372</v>
      </c>
      <c r="D6263" s="13" t="str">
        <f t="shared" si="96"/>
        <v>Error?</v>
      </c>
      <c r="E6263" s="13" t="s">
        <v>207</v>
      </c>
    </row>
    <row r="6264" spans="1:5" x14ac:dyDescent="0.2">
      <c r="A6264">
        <v>6203</v>
      </c>
      <c r="B6264" s="1221">
        <f>'Acct Summary 7-8'!J79</f>
        <v>12264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29636</v>
      </c>
      <c r="D6266" s="13" t="str">
        <f t="shared" si="96"/>
        <v>Error?</v>
      </c>
      <c r="E6266" s="13" t="s">
        <v>207</v>
      </c>
    </row>
    <row r="6267" spans="1:5" x14ac:dyDescent="0.2">
      <c r="A6267">
        <v>6206</v>
      </c>
      <c r="B6267" s="1221">
        <f>'Acct Summary 7-8'!C82</f>
        <v>-321895</v>
      </c>
      <c r="D6267" s="13" t="str">
        <f t="shared" si="96"/>
        <v>Error?</v>
      </c>
      <c r="E6267" s="13" t="s">
        <v>207</v>
      </c>
    </row>
    <row r="6268" spans="1:5" x14ac:dyDescent="0.2">
      <c r="A6268">
        <v>6207</v>
      </c>
      <c r="B6268" s="1221">
        <f>'Acct Summary 7-8'!D82</f>
        <v>94592</v>
      </c>
      <c r="D6268" s="13" t="str">
        <f t="shared" si="96"/>
        <v>Error?</v>
      </c>
      <c r="E6268" s="13" t="s">
        <v>207</v>
      </c>
    </row>
    <row r="6269" spans="1:5" x14ac:dyDescent="0.2">
      <c r="A6269">
        <v>6208</v>
      </c>
      <c r="B6269" s="1221">
        <f>'Acct Summary 7-8'!E82</f>
        <v>41248</v>
      </c>
      <c r="D6269" s="13" t="str">
        <f t="shared" si="96"/>
        <v>Error?</v>
      </c>
      <c r="E6269" s="13" t="s">
        <v>207</v>
      </c>
    </row>
    <row r="6270" spans="1:5" x14ac:dyDescent="0.2">
      <c r="A6270">
        <v>6209</v>
      </c>
      <c r="B6270" s="1221">
        <f>'Acct Summary 7-8'!F82</f>
        <v>36324</v>
      </c>
      <c r="D6270" s="13" t="str">
        <f t="shared" si="96"/>
        <v>Error?</v>
      </c>
      <c r="E6270" s="13" t="s">
        <v>207</v>
      </c>
    </row>
    <row r="6271" spans="1:5" x14ac:dyDescent="0.2">
      <c r="A6271">
        <v>6210</v>
      </c>
      <c r="B6271" s="1221">
        <f>'Acct Summary 7-8'!G82</f>
        <v>-72377</v>
      </c>
      <c r="D6271" s="13" t="str">
        <f t="shared" ref="D6271:D6334" si="97">IF(ISBLANK(B6271),"OK",IF(A6271-B6271=0,"OK","Error?"))</f>
        <v>Error?</v>
      </c>
      <c r="E6271" s="13" t="s">
        <v>207</v>
      </c>
    </row>
    <row r="6272" spans="1:5" x14ac:dyDescent="0.2">
      <c r="A6272">
        <v>6211</v>
      </c>
      <c r="B6272" s="1221">
        <f>'Acct Summary 7-8'!H82</f>
        <v>31</v>
      </c>
      <c r="D6272" s="13" t="str">
        <f t="shared" si="97"/>
        <v>Error?</v>
      </c>
      <c r="E6272" s="13" t="s">
        <v>207</v>
      </c>
    </row>
    <row r="6273" spans="1:5" x14ac:dyDescent="0.2">
      <c r="A6273">
        <v>6212</v>
      </c>
      <c r="B6273" s="1221">
        <f>'Acct Summary 7-8'!I82</f>
        <v>28</v>
      </c>
      <c r="D6273" s="13" t="str">
        <f t="shared" si="97"/>
        <v>Error?</v>
      </c>
      <c r="E6273" s="13" t="s">
        <v>207</v>
      </c>
    </row>
    <row r="6274" spans="1:5" x14ac:dyDescent="0.2">
      <c r="A6274">
        <v>6213</v>
      </c>
      <c r="B6274" s="1221">
        <f>'Acct Summary 7-8'!J82</f>
        <v>17372</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-5.373987061161397E-2</v>
      </c>
      <c r="D6276" s="13" t="str">
        <f t="shared" si="97"/>
        <v>Error?</v>
      </c>
      <c r="E6276" s="13" t="s">
        <v>207</v>
      </c>
    </row>
    <row r="6277" spans="1:5" x14ac:dyDescent="0.2">
      <c r="A6277">
        <v>6216</v>
      </c>
      <c r="B6277" s="1221">
        <f>'Acct Summary 7-8'!D83</f>
        <v>0.14150946218864538</v>
      </c>
      <c r="D6277" s="13" t="str">
        <f t="shared" si="97"/>
        <v>Error?</v>
      </c>
      <c r="E6277" s="13" t="s">
        <v>207</v>
      </c>
    </row>
    <row r="6278" spans="1:5" x14ac:dyDescent="0.2">
      <c r="A6278">
        <v>6217</v>
      </c>
      <c r="B6278" s="1221">
        <f>'Acct Summary 7-8'!E83</f>
        <v>9.0548475967818065E-2</v>
      </c>
      <c r="D6278" s="13" t="str">
        <f t="shared" si="97"/>
        <v>Error?</v>
      </c>
      <c r="E6278" s="13" t="s">
        <v>207</v>
      </c>
    </row>
    <row r="6279" spans="1:5" x14ac:dyDescent="0.2">
      <c r="A6279">
        <v>6218</v>
      </c>
      <c r="B6279" s="1221">
        <f>'Acct Summary 7-8'!F83</f>
        <v>5.6985617108863178E-2</v>
      </c>
      <c r="D6279" s="13" t="str">
        <f t="shared" si="97"/>
        <v>Error?</v>
      </c>
      <c r="E6279" s="13" t="s">
        <v>207</v>
      </c>
    </row>
    <row r="6280" spans="1:5" x14ac:dyDescent="0.2">
      <c r="A6280">
        <v>6219</v>
      </c>
      <c r="B6280" s="1221">
        <f>'Acct Summary 7-8'!G83</f>
        <v>-0.64884175422239754</v>
      </c>
      <c r="D6280" s="13" t="str">
        <f t="shared" si="97"/>
        <v>Error?</v>
      </c>
      <c r="E6280" s="13" t="s">
        <v>207</v>
      </c>
    </row>
    <row r="6281" spans="1:5" x14ac:dyDescent="0.2">
      <c r="A6281">
        <v>6220</v>
      </c>
      <c r="B6281" s="1221">
        <f>'Acct Summary 7-8'!H83</f>
        <v>5.4110665037528363E-3</v>
      </c>
      <c r="D6281" s="13" t="str">
        <f t="shared" si="97"/>
        <v>Error?</v>
      </c>
      <c r="E6281" s="13" t="s">
        <v>207</v>
      </c>
    </row>
    <row r="6282" spans="1:5" x14ac:dyDescent="0.2">
      <c r="A6282">
        <v>6221</v>
      </c>
      <c r="B6282" s="1221">
        <f>'Acct Summary 7-8'!I83</f>
        <v>7.1192473938469364E-3</v>
      </c>
      <c r="D6282" s="13" t="str">
        <f t="shared" si="97"/>
        <v>Error?</v>
      </c>
      <c r="E6282" s="13" t="s">
        <v>207</v>
      </c>
    </row>
    <row r="6283" spans="1:5" x14ac:dyDescent="0.2">
      <c r="A6283">
        <v>6222</v>
      </c>
      <c r="B6283" s="1221">
        <f>'Acct Summary 7-8'!J83</f>
        <v>0.58617897152112297</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179962</v>
      </c>
      <c r="D6285" s="13" t="str">
        <f t="shared" si="97"/>
        <v>Error?</v>
      </c>
      <c r="E6285" s="13" t="s">
        <v>207</v>
      </c>
    </row>
    <row r="6286" spans="1:5" x14ac:dyDescent="0.2">
      <c r="A6286">
        <v>6225</v>
      </c>
      <c r="B6286" s="1221">
        <f>'Acct Summary 7-8'!E38</f>
        <v>10244</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179722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179722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10589</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9150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9150</v>
      </c>
      <c r="D6351" s="13" t="str">
        <f t="shared" si="98"/>
        <v>Error?</v>
      </c>
      <c r="E6351" s="13" t="s">
        <v>207</v>
      </c>
    </row>
    <row r="6352" spans="1:5" x14ac:dyDescent="0.2">
      <c r="A6352">
        <v>6291</v>
      </c>
      <c r="B6352" s="1221">
        <f>'Revenues 9-14'!J109</f>
        <v>188878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163555</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207871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163555</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4797</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4797</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12374</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12374</v>
      </c>
      <c r="D6940" s="13" t="str">
        <f t="shared" si="107"/>
        <v>Error?</v>
      </c>
    </row>
    <row r="6941" spans="1:4" x14ac:dyDescent="0.2">
      <c r="A6941">
        <v>6880</v>
      </c>
      <c r="B6941" s="1221">
        <f>'Expenditures 15-22'!L52</f>
        <v>60000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4797</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411568</v>
      </c>
      <c r="D6983" s="13" t="str">
        <f t="shared" si="108"/>
        <v>Error?</v>
      </c>
    </row>
    <row r="6984" spans="1:4" x14ac:dyDescent="0.2">
      <c r="A6984">
        <v>6923</v>
      </c>
      <c r="B6984" s="1221">
        <f>'Expenditures 15-22'!K86</f>
        <v>411568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411568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168352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171506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188878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114654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114654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1830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1830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55022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55022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171506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171506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171506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171506</v>
      </c>
      <c r="D7224" s="13" t="str">
        <f t="shared" si="111"/>
        <v>Error?</v>
      </c>
    </row>
    <row r="7225" spans="1:4" x14ac:dyDescent="0.2">
      <c r="A7225">
        <v>7164</v>
      </c>
      <c r="B7225" s="1221">
        <f>'Expenditures 15-22'!K332</f>
        <v>17372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154949</v>
      </c>
      <c r="D7251" s="13" t="str">
        <f t="shared" si="112"/>
        <v>Error?</v>
      </c>
    </row>
    <row r="7252" spans="1:4" x14ac:dyDescent="0.2">
      <c r="A7252">
        <f t="shared" si="113"/>
        <v>7191</v>
      </c>
      <c r="B7252" s="1221">
        <f>'Expenditures 15-22'!D9</f>
        <v>45135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7787</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168352</v>
      </c>
      <c r="D7624" s="13" t="str">
        <f t="shared" si="124"/>
        <v>Error?</v>
      </c>
      <c r="E7624" s="13" t="s">
        <v>20</v>
      </c>
    </row>
    <row r="7625" spans="1:5" x14ac:dyDescent="0.2">
      <c r="A7625">
        <f t="shared" si="123"/>
        <v>7564</v>
      </c>
      <c r="B7625" s="1221">
        <f>'Cap Outlay Deprec 27'!I17</f>
        <v>16835.2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810459.2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179962</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10244</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6ce3111e-7420-4802-b50a-75d4e9a0b980"/>
    <ds:schemaRef ds:uri="http://schemas.microsoft.com/office/2006/documentManagement/types"/>
    <ds:schemaRef ds:uri="http://www.w3.org/XML/1998/namespace"/>
    <ds:schemaRef ds:uri="http://purl.org/dc/terms/"/>
    <ds:schemaRef ds:uri="http://purl.org/dc/dcmitype/"/>
    <ds:schemaRef ds:uri="http://purl.org/dc/elements/1.1/"/>
    <ds:schemaRef ds:uri="http://schemas.microsoft.com/office/2006/metadata/properties"/>
    <ds:schemaRef ds:uri="http://schemas.microsoft.com/office/infopath/2007/PartnerControls"/>
    <ds:schemaRef ds:uri="d21dc803-237d-4c68-8692-8d731fd29118"/>
    <ds:schemaRef ds:uri="http://schemas.openxmlformats.org/package/2006/metadata/core-propertie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2017-10-25T22:22:17Z</cp:lastPrinted>
  <dcterms:created xsi:type="dcterms:W3CDTF">2003-10-29T19:06:34Z</dcterms:created>
  <dcterms:modified xsi:type="dcterms:W3CDTF">2017-11-06T21:16:09Z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